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3040" windowHeight="8610" tabRatio="733"/>
  </bookViews>
  <sheets>
    <sheet name="Пер. с 01.01.2020 по 31.08.2020" sheetId="33" r:id="rId1"/>
  </sheets>
  <definedNames>
    <definedName name="_xlnm._FilterDatabase" localSheetId="0" hidden="1">'Пер. с 01.01.2020 по 31.08.2020'!$A$18:$EM$67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P21" i="33" l="1"/>
  <c r="EP22" i="33"/>
  <c r="EP23" i="33"/>
  <c r="EP24" i="33"/>
  <c r="EP25" i="33"/>
  <c r="EP26" i="33"/>
  <c r="EP27" i="33"/>
  <c r="EP28" i="33"/>
  <c r="EP29" i="33"/>
  <c r="EP30" i="33"/>
  <c r="EP31" i="33"/>
  <c r="EP32" i="33"/>
  <c r="EP33" i="33"/>
  <c r="EP34" i="33"/>
  <c r="EP35" i="33"/>
  <c r="EP36" i="33"/>
  <c r="EP37" i="33"/>
  <c r="EP38" i="33"/>
  <c r="EP39" i="33"/>
  <c r="EP40" i="33"/>
  <c r="EP41" i="33"/>
  <c r="EP42" i="33"/>
  <c r="EP43" i="33"/>
  <c r="EP44" i="33"/>
  <c r="EP45" i="33"/>
  <c r="EP46" i="33"/>
  <c r="EP47" i="33"/>
  <c r="EP48" i="33"/>
  <c r="EP49" i="33"/>
  <c r="EP50" i="33"/>
  <c r="EP51" i="33"/>
  <c r="EP52" i="33"/>
  <c r="EP53" i="33"/>
  <c r="EP54" i="33"/>
  <c r="EP55" i="33"/>
  <c r="EP56" i="33"/>
  <c r="EP57" i="33"/>
  <c r="EP58" i="33"/>
  <c r="EP59" i="33"/>
  <c r="EP60" i="33"/>
  <c r="EP61" i="33"/>
  <c r="EP62" i="33"/>
  <c r="EP63" i="33"/>
  <c r="EP64" i="33"/>
  <c r="D33" i="33"/>
  <c r="DU21" i="33"/>
  <c r="DU22" i="33"/>
  <c r="DU23" i="33"/>
  <c r="DU24" i="33"/>
  <c r="DU25" i="33"/>
  <c r="DU26" i="33"/>
  <c r="DU27" i="33"/>
  <c r="DU28" i="33"/>
  <c r="DU29" i="33"/>
  <c r="DU30" i="33"/>
  <c r="DU31" i="33"/>
  <c r="DU32" i="33"/>
  <c r="DU33" i="33"/>
  <c r="DU34" i="33"/>
  <c r="DU35" i="33"/>
  <c r="DU36" i="33"/>
  <c r="DU37" i="33"/>
  <c r="DU38" i="33"/>
  <c r="DU39" i="33"/>
  <c r="DU40" i="33"/>
  <c r="DU41" i="33"/>
  <c r="DU42" i="33"/>
  <c r="DU43" i="33"/>
  <c r="DU44" i="33"/>
  <c r="DU45" i="33"/>
  <c r="DU46" i="33"/>
  <c r="DU47" i="33"/>
  <c r="DU48" i="33"/>
  <c r="DU49" i="33"/>
  <c r="DU50" i="33"/>
  <c r="DU51" i="33"/>
  <c r="DU52" i="33"/>
  <c r="DU53" i="33"/>
  <c r="DU54" i="33"/>
  <c r="DU55" i="33"/>
  <c r="DU56" i="33"/>
  <c r="DU57" i="33"/>
  <c r="DU58" i="33"/>
  <c r="DU59" i="33"/>
  <c r="DU60" i="33"/>
  <c r="DU61" i="33"/>
  <c r="DU62" i="33"/>
  <c r="DU63" i="33"/>
  <c r="DU64" i="33"/>
  <c r="DC21" i="33"/>
  <c r="DC22" i="33"/>
  <c r="DC23" i="33"/>
  <c r="DC24" i="33"/>
  <c r="DC25" i="33"/>
  <c r="DC26" i="33"/>
  <c r="DC27" i="33"/>
  <c r="DC28" i="33"/>
  <c r="DC29" i="33"/>
  <c r="DC30" i="33"/>
  <c r="DC31" i="33"/>
  <c r="DC32" i="33"/>
  <c r="DC33" i="33"/>
  <c r="DC34" i="33"/>
  <c r="DC35" i="33"/>
  <c r="DC36" i="33"/>
  <c r="DC37" i="33"/>
  <c r="DC38" i="33"/>
  <c r="DC39" i="33"/>
  <c r="DC40" i="33"/>
  <c r="DC41" i="33"/>
  <c r="DC42" i="33"/>
  <c r="DC43" i="33"/>
  <c r="DC44" i="33"/>
  <c r="DC45" i="33"/>
  <c r="DC46" i="33"/>
  <c r="DC47" i="33"/>
  <c r="DC48" i="33"/>
  <c r="DC49" i="33"/>
  <c r="DC50" i="33"/>
  <c r="DC51" i="33"/>
  <c r="DC52" i="33"/>
  <c r="DC53" i="33"/>
  <c r="DC54" i="33"/>
  <c r="DC55" i="33"/>
  <c r="DC56" i="33"/>
  <c r="DC57" i="33"/>
  <c r="DC58" i="33"/>
  <c r="DC59" i="33"/>
  <c r="DC60" i="33"/>
  <c r="DC61" i="33"/>
  <c r="DC62" i="33"/>
  <c r="DC63" i="33"/>
  <c r="DC64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EP20" i="33" l="1"/>
  <c r="EP19" i="33"/>
  <c r="ES66" i="33"/>
  <c r="ER66" i="33"/>
  <c r="EQ66" i="33"/>
  <c r="EP66" i="33"/>
  <c r="EO66" i="33"/>
  <c r="ES65" i="33"/>
  <c r="ER65" i="33"/>
  <c r="EQ65" i="33"/>
  <c r="EQ67" i="33" s="1"/>
  <c r="EP65" i="33"/>
  <c r="EO65" i="33"/>
  <c r="EO67" i="33" l="1"/>
  <c r="ER67" i="33"/>
  <c r="ES67" i="33"/>
  <c r="EP67" i="33"/>
  <c r="EN66" i="33" l="1"/>
  <c r="EN65" i="33"/>
  <c r="EN67" i="33" l="1"/>
  <c r="D20" i="33"/>
  <c r="D19" i="33"/>
  <c r="D65" i="33" s="1"/>
  <c r="AK65" i="33" l="1"/>
  <c r="AL65" i="33"/>
  <c r="AM65" i="33"/>
  <c r="AN65" i="33"/>
  <c r="AO65" i="33"/>
  <c r="AP65" i="33"/>
  <c r="AQ65" i="33"/>
  <c r="AR65" i="33"/>
  <c r="AK66" i="33"/>
  <c r="AL66" i="33"/>
  <c r="AL67" i="33" s="1"/>
  <c r="AM66" i="33"/>
  <c r="AN66" i="33"/>
  <c r="AO66" i="33"/>
  <c r="AP66" i="33"/>
  <c r="AP67" i="33" s="1"/>
  <c r="AQ66" i="33"/>
  <c r="AQ67" i="33" s="1"/>
  <c r="AR66" i="33"/>
  <c r="AO67" i="33"/>
  <c r="AR67" i="33" l="1"/>
  <c r="AN67" i="33"/>
  <c r="AM67" i="33"/>
  <c r="AK67" i="33"/>
  <c r="DU20" i="33"/>
  <c r="DU19" i="33"/>
  <c r="DC20" i="33" l="1"/>
  <c r="DC65" i="33" s="1"/>
  <c r="DC19" i="33"/>
  <c r="E65" i="33"/>
  <c r="F65" i="33"/>
  <c r="G65" i="33"/>
  <c r="H65" i="33"/>
  <c r="I65" i="33"/>
  <c r="J65" i="33"/>
  <c r="K65" i="33"/>
  <c r="L65" i="33"/>
  <c r="M65" i="33"/>
  <c r="N65" i="33"/>
  <c r="O65" i="33"/>
  <c r="P65" i="33"/>
  <c r="Q65" i="33"/>
  <c r="R65" i="33"/>
  <c r="S65" i="33"/>
  <c r="T65" i="33"/>
  <c r="U65" i="33"/>
  <c r="V65" i="33"/>
  <c r="W65" i="33"/>
  <c r="X65" i="33"/>
  <c r="Y65" i="33"/>
  <c r="Z65" i="33"/>
  <c r="AA65" i="33"/>
  <c r="AB65" i="33"/>
  <c r="AC65" i="33"/>
  <c r="AD65" i="33"/>
  <c r="AE65" i="33"/>
  <c r="AF65" i="33"/>
  <c r="AG65" i="33"/>
  <c r="AH65" i="33"/>
  <c r="AI65" i="33"/>
  <c r="AJ65" i="33"/>
  <c r="AS65" i="33"/>
  <c r="AT65" i="33"/>
  <c r="AU65" i="33"/>
  <c r="AV65" i="33"/>
  <c r="AW65" i="33"/>
  <c r="AX65" i="33"/>
  <c r="AY65" i="33"/>
  <c r="AZ65" i="33"/>
  <c r="BA65" i="33"/>
  <c r="BB65" i="33"/>
  <c r="BC65" i="33"/>
  <c r="BD65" i="33"/>
  <c r="BE65" i="33"/>
  <c r="BF65" i="33"/>
  <c r="BG65" i="33"/>
  <c r="BH65" i="33"/>
  <c r="BI65" i="33"/>
  <c r="BJ65" i="33"/>
  <c r="BK65" i="33"/>
  <c r="BL65" i="33"/>
  <c r="BM65" i="33"/>
  <c r="BO65" i="33"/>
  <c r="BQ65" i="33"/>
  <c r="BR65" i="33"/>
  <c r="BS65" i="33"/>
  <c r="BT65" i="33"/>
  <c r="BU65" i="33"/>
  <c r="BV65" i="33"/>
  <c r="BW65" i="33"/>
  <c r="BX65" i="33"/>
  <c r="BY65" i="33"/>
  <c r="BZ65" i="33"/>
  <c r="CA65" i="33"/>
  <c r="CB65" i="33"/>
  <c r="CC65" i="33"/>
  <c r="CD65" i="33"/>
  <c r="CE65" i="33"/>
  <c r="CF65" i="33"/>
  <c r="CG65" i="33"/>
  <c r="CH65" i="33"/>
  <c r="CI65" i="33"/>
  <c r="CJ65" i="33"/>
  <c r="CK65" i="33"/>
  <c r="CL65" i="33"/>
  <c r="CM65" i="33"/>
  <c r="CN65" i="33"/>
  <c r="CO65" i="33"/>
  <c r="CP65" i="33"/>
  <c r="CQ65" i="33"/>
  <c r="CR65" i="33"/>
  <c r="CS65" i="33"/>
  <c r="CT65" i="33"/>
  <c r="CU65" i="33"/>
  <c r="CV65" i="33"/>
  <c r="CW65" i="33"/>
  <c r="CX65" i="33"/>
  <c r="CY65" i="33"/>
  <c r="CZ65" i="33"/>
  <c r="DA65" i="33"/>
  <c r="DB65" i="33"/>
  <c r="DD65" i="33"/>
  <c r="DE65" i="33"/>
  <c r="DF65" i="33"/>
  <c r="DG65" i="33"/>
  <c r="DH65" i="33"/>
  <c r="DI65" i="33"/>
  <c r="DJ65" i="33"/>
  <c r="DK65" i="33"/>
  <c r="DL65" i="33"/>
  <c r="DM65" i="33"/>
  <c r="DN65" i="33"/>
  <c r="DO65" i="33"/>
  <c r="DP65" i="33"/>
  <c r="DQ65" i="33"/>
  <c r="DR65" i="33"/>
  <c r="DS65" i="33"/>
  <c r="DT65" i="33"/>
  <c r="DU65" i="33"/>
  <c r="DV65" i="33"/>
  <c r="DW65" i="33"/>
  <c r="DX65" i="33"/>
  <c r="DY65" i="33"/>
  <c r="DZ65" i="33"/>
  <c r="EA65" i="33"/>
  <c r="EB65" i="33"/>
  <c r="EC65" i="33"/>
  <c r="ED65" i="33"/>
  <c r="EE65" i="33"/>
  <c r="EF65" i="33"/>
  <c r="EG65" i="33"/>
  <c r="EH65" i="33"/>
  <c r="EI65" i="33"/>
  <c r="EJ65" i="33"/>
  <c r="EK65" i="33"/>
  <c r="EL65" i="33"/>
  <c r="EM65" i="33"/>
  <c r="D66" i="33"/>
  <c r="D67" i="33" s="1"/>
  <c r="E66" i="33"/>
  <c r="F66" i="33"/>
  <c r="G66" i="33"/>
  <c r="H66" i="33"/>
  <c r="I66" i="33"/>
  <c r="J66" i="33"/>
  <c r="K66" i="33"/>
  <c r="L66" i="33"/>
  <c r="M66" i="33"/>
  <c r="N66" i="33"/>
  <c r="O66" i="33"/>
  <c r="P66" i="33"/>
  <c r="Q66" i="33"/>
  <c r="R66" i="33"/>
  <c r="S66" i="33"/>
  <c r="T66" i="33"/>
  <c r="U66" i="33"/>
  <c r="V66" i="33"/>
  <c r="W66" i="33"/>
  <c r="X66" i="33"/>
  <c r="Y66" i="33"/>
  <c r="Z66" i="33"/>
  <c r="AA66" i="33"/>
  <c r="AB66" i="33"/>
  <c r="AC66" i="33"/>
  <c r="AD66" i="33"/>
  <c r="AE66" i="33"/>
  <c r="AF66" i="33"/>
  <c r="AG66" i="33"/>
  <c r="AH66" i="33"/>
  <c r="AI66" i="33"/>
  <c r="AJ66" i="33"/>
  <c r="AS66" i="33"/>
  <c r="AT66" i="33"/>
  <c r="AU66" i="33"/>
  <c r="AV66" i="33"/>
  <c r="AW66" i="33"/>
  <c r="AX66" i="33"/>
  <c r="AY66" i="33"/>
  <c r="AZ66" i="33"/>
  <c r="BA66" i="33"/>
  <c r="BB66" i="33"/>
  <c r="BC66" i="33"/>
  <c r="BD66" i="33"/>
  <c r="BE66" i="33"/>
  <c r="BF66" i="33"/>
  <c r="BG66" i="33"/>
  <c r="BH66" i="33"/>
  <c r="BI66" i="33"/>
  <c r="BJ66" i="33"/>
  <c r="BK66" i="33"/>
  <c r="BL66" i="33"/>
  <c r="BM66" i="33"/>
  <c r="BO66" i="33"/>
  <c r="BQ66" i="33"/>
  <c r="BR66" i="33"/>
  <c r="BS66" i="33"/>
  <c r="BT66" i="33"/>
  <c r="BU66" i="33"/>
  <c r="BV66" i="33"/>
  <c r="BW66" i="33"/>
  <c r="BX66" i="33"/>
  <c r="BY66" i="33"/>
  <c r="BZ66" i="33"/>
  <c r="CA66" i="33"/>
  <c r="CB66" i="33"/>
  <c r="CC66" i="33"/>
  <c r="CD66" i="33"/>
  <c r="CE66" i="33"/>
  <c r="CF66" i="33"/>
  <c r="CG66" i="33"/>
  <c r="CH66" i="33"/>
  <c r="CI66" i="33"/>
  <c r="CI67" i="33" s="1"/>
  <c r="CJ66" i="33"/>
  <c r="CK66" i="33"/>
  <c r="CL66" i="33"/>
  <c r="CM66" i="33"/>
  <c r="CN66" i="33"/>
  <c r="CO66" i="33"/>
  <c r="CP66" i="33"/>
  <c r="CQ66" i="33"/>
  <c r="CR66" i="33"/>
  <c r="CS66" i="33"/>
  <c r="CT66" i="33"/>
  <c r="CU66" i="33"/>
  <c r="CV66" i="33"/>
  <c r="CW66" i="33"/>
  <c r="CX66" i="33"/>
  <c r="CY66" i="33"/>
  <c r="CZ66" i="33"/>
  <c r="DA66" i="33"/>
  <c r="DB66" i="33"/>
  <c r="DC66" i="33"/>
  <c r="DD66" i="33"/>
  <c r="DE66" i="33"/>
  <c r="DF66" i="33"/>
  <c r="DG66" i="33"/>
  <c r="DH66" i="33"/>
  <c r="DI66" i="33"/>
  <c r="DJ66" i="33"/>
  <c r="DK66" i="33"/>
  <c r="DL66" i="33"/>
  <c r="DM66" i="33"/>
  <c r="DN66" i="33"/>
  <c r="DO66" i="33"/>
  <c r="DP66" i="33"/>
  <c r="DQ66" i="33"/>
  <c r="DR66" i="33"/>
  <c r="DS66" i="33"/>
  <c r="DT66" i="33"/>
  <c r="DU66" i="33"/>
  <c r="DV66" i="33"/>
  <c r="DW66" i="33"/>
  <c r="DX66" i="33"/>
  <c r="DY66" i="33"/>
  <c r="DZ66" i="33"/>
  <c r="EA66" i="33"/>
  <c r="EB66" i="33"/>
  <c r="EC66" i="33"/>
  <c r="ED66" i="33"/>
  <c r="EE66" i="33"/>
  <c r="EF66" i="33"/>
  <c r="EG66" i="33"/>
  <c r="EH66" i="33"/>
  <c r="EI66" i="33"/>
  <c r="EJ66" i="33"/>
  <c r="EK66" i="33"/>
  <c r="EL66" i="33"/>
  <c r="EM66" i="33"/>
  <c r="Q67" i="33" l="1"/>
  <c r="CZ67" i="33"/>
  <c r="CV67" i="33"/>
  <c r="CR67" i="33"/>
  <c r="CN67" i="33"/>
  <c r="CJ67" i="33"/>
  <c r="CF67" i="33"/>
  <c r="CB67" i="33"/>
  <c r="BX67" i="33"/>
  <c r="EJ67" i="33"/>
  <c r="EF67" i="33"/>
  <c r="EB67" i="33"/>
  <c r="DX67" i="33"/>
  <c r="DT67" i="33"/>
  <c r="DP67" i="33"/>
  <c r="DL67" i="33"/>
  <c r="DH67" i="33"/>
  <c r="DD67" i="33"/>
  <c r="BT67" i="33"/>
  <c r="EM67" i="33"/>
  <c r="EE67" i="33"/>
  <c r="DW67" i="33"/>
  <c r="DS67" i="33"/>
  <c r="DO67" i="33"/>
  <c r="DK67" i="33"/>
  <c r="DG67" i="33"/>
  <c r="DC67" i="33"/>
  <c r="CY67" i="33"/>
  <c r="CU67" i="33"/>
  <c r="CQ67" i="33"/>
  <c r="CM67" i="33"/>
  <c r="CE67" i="33"/>
  <c r="CA67" i="33"/>
  <c r="BW67" i="33"/>
  <c r="BS67" i="33"/>
  <c r="BM67" i="33"/>
  <c r="BI67" i="33"/>
  <c r="BE67" i="33"/>
  <c r="BA67" i="33"/>
  <c r="AW67" i="33"/>
  <c r="AS67" i="33"/>
  <c r="AG67" i="33"/>
  <c r="AC67" i="33"/>
  <c r="Y67" i="33"/>
  <c r="U67" i="33"/>
  <c r="M67" i="33"/>
  <c r="I67" i="33"/>
  <c r="E67" i="33"/>
  <c r="EI67" i="33"/>
  <c r="EA67" i="33"/>
  <c r="W67" i="33"/>
  <c r="EL67" i="33"/>
  <c r="EH67" i="33"/>
  <c r="ED67" i="33"/>
  <c r="DZ67" i="33"/>
  <c r="DV67" i="33"/>
  <c r="EK67" i="33"/>
  <c r="EG67" i="33"/>
  <c r="EC67" i="33"/>
  <c r="DY67" i="33"/>
  <c r="DQ67" i="33"/>
  <c r="DM67" i="33"/>
  <c r="DI67" i="33"/>
  <c r="DE67" i="33"/>
  <c r="DA67" i="33"/>
  <c r="CW67" i="33"/>
  <c r="CS67" i="33"/>
  <c r="CO67" i="33"/>
  <c r="CK67" i="33"/>
  <c r="CG67" i="33"/>
  <c r="CC67" i="33"/>
  <c r="BY67" i="33"/>
  <c r="BU67" i="33"/>
  <c r="BQ67" i="33"/>
  <c r="BK67" i="33"/>
  <c r="BG67" i="33"/>
  <c r="BC67" i="33"/>
  <c r="AY67" i="33"/>
  <c r="AU67" i="33"/>
  <c r="AI67" i="33"/>
  <c r="AE67" i="33"/>
  <c r="AA67" i="33"/>
  <c r="S67" i="33"/>
  <c r="O67" i="33"/>
  <c r="K67" i="33"/>
  <c r="G67" i="33"/>
  <c r="DR67" i="33"/>
  <c r="DN67" i="33"/>
  <c r="DJ67" i="33"/>
  <c r="DF67" i="33"/>
  <c r="DB67" i="33"/>
  <c r="CX67" i="33"/>
  <c r="CT67" i="33"/>
  <c r="CP67" i="33"/>
  <c r="CL67" i="33"/>
  <c r="CH67" i="33"/>
  <c r="CD67" i="33"/>
  <c r="BZ67" i="33"/>
  <c r="BV67" i="33"/>
  <c r="BR67" i="33"/>
  <c r="BH67" i="33"/>
  <c r="BD67" i="33"/>
  <c r="AZ67" i="33"/>
  <c r="AV67" i="33"/>
  <c r="AJ67" i="33"/>
  <c r="AF67" i="33"/>
  <c r="AB67" i="33"/>
  <c r="X67" i="33"/>
  <c r="T67" i="33"/>
  <c r="P67" i="33"/>
  <c r="L67" i="33"/>
  <c r="H67" i="33"/>
  <c r="BO67" i="33"/>
  <c r="BJ67" i="33"/>
  <c r="BF67" i="33"/>
  <c r="BB67" i="33"/>
  <c r="AX67" i="33"/>
  <c r="AT67" i="33"/>
  <c r="AH67" i="33"/>
  <c r="AD67" i="33"/>
  <c r="Z67" i="33"/>
  <c r="V67" i="33"/>
  <c r="R67" i="33"/>
  <c r="N67" i="33"/>
  <c r="BL67" i="33"/>
  <c r="J67" i="33"/>
  <c r="F67" i="33"/>
  <c r="DU67" i="33"/>
</calcChain>
</file>

<file path=xl/sharedStrings.xml><?xml version="1.0" encoding="utf-8"?>
<sst xmlns="http://schemas.openxmlformats.org/spreadsheetml/2006/main" count="383" uniqueCount="171">
  <si>
    <t>из них:</t>
  </si>
  <si>
    <t>в том числе:</t>
  </si>
  <si>
    <t>Всего:</t>
  </si>
  <si>
    <t>№ п/п</t>
  </si>
  <si>
    <t>Тип населенного пункта (городской / сельский)</t>
  </si>
  <si>
    <t>Численность обучающихся по уровням общего образования (человек), всего:</t>
  </si>
  <si>
    <t>Численность обучающихся, получающих образование по дополнительным общеразвивающим программам в муниципальных общеобразовательных организациях в Московской области (человек)</t>
  </si>
  <si>
    <t>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 (человек)</t>
  </si>
  <si>
    <t xml:space="preserve">по уровням общего образования </t>
  </si>
  <si>
    <t>обучение муниципальной общеобразовательной организацией детей-инвалидов на дому с применением дистанционных образовательных технологий</t>
  </si>
  <si>
    <t xml:space="preserve">обучение муниципальной общеобразовательной организацией детей, нуждающихся в длительном лечении, а также детей-инвалидов на дому </t>
  </si>
  <si>
    <t>воспитанников дошкольных групп муниципальных общеобразовательных организаций с режимом работы полного дня:</t>
  </si>
  <si>
    <t>воспитанников дошкольных групп муниципальных общеобразовательных организаций с режимом работы сокращенного дня</t>
  </si>
  <si>
    <t>воспитанников дошкольных групп муниципальных общеобразовательных организаций с режимом кратковременного пребывания</t>
  </si>
  <si>
    <t>воспитанников дошкольных групп муниципальных общеобразовательных организаций с режимом круглосуточного пребывания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</si>
  <si>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</si>
  <si>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</si>
  <si>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обучение по адаптированным основным общеобразовательным программам</t>
  </si>
  <si>
    <t>в том числе по направленностям групп:</t>
  </si>
  <si>
    <t>начальное общее образование (1–4 классы) 
в соответствии с федеральным образовательным стандартом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</si>
  <si>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</si>
  <si>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в соответствии с федеральным образовательным стандартом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</si>
  <si>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</si>
  <si>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</t>
  </si>
  <si>
    <t>среднее общее образование (10–11 классы) 
в соответствии с федеральным образовательным стандартом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</si>
  <si>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</si>
  <si>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</si>
  <si>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начальное общее образование (1–4 классы) с одновременным круглосуточным проживанием в муниципальной общеобразовательной организации, имеющей интернат</t>
  </si>
  <si>
    <t>основное общее образование (5–9 классы)</t>
  </si>
  <si>
    <t>Общеразвивающей направленности для детей</t>
  </si>
  <si>
    <t>Компенсирующей направленности  для детей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</si>
  <si>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</si>
  <si>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</si>
  <si>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</si>
  <si>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</si>
  <si>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глухих воспитанников, для слепых воспитанников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</si>
  <si>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</si>
  <si>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обучающиеся на уровне начального общего образования</t>
  </si>
  <si>
    <t>обучающиеся на уровне основного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</si>
  <si>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</si>
  <si>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</si>
  <si>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</si>
  <si>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</si>
  <si>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</si>
  <si>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</si>
  <si>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</si>
  <si>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</si>
  <si>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</si>
  <si>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</si>
  <si>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</si>
  <si>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</si>
  <si>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 xml:space="preserve">начальное общее образование
  (1-4 классы)   </t>
  </si>
  <si>
    <t xml:space="preserve">основное общее образование 
(5-9 классы)  </t>
  </si>
  <si>
    <t xml:space="preserve">среднее общее образование (10-11) классы)   </t>
  </si>
  <si>
    <t>от двух месяцев 
до одного года</t>
  </si>
  <si>
    <t>от одного года 
до трех лет</t>
  </si>
  <si>
    <t>старше трех лет</t>
  </si>
  <si>
    <t>в разновозрастных группах для воспитанников от двух месяцев до семи лет в сельской местности (воспитанники в возрасте от двух месяцев до одного года, от одного года до трех лет, старше трех лет)</t>
  </si>
  <si>
    <t>1.1</t>
  </si>
  <si>
    <t>1.2</t>
  </si>
  <si>
    <t>1.3</t>
  </si>
  <si>
    <t>Всего по городской местности:</t>
  </si>
  <si>
    <t>Х</t>
  </si>
  <si>
    <t>Всего по сельской местности:</t>
  </si>
  <si>
    <t>ИТОГ:</t>
  </si>
  <si>
    <t>по адаптированным основным общеобразовательным программам</t>
  </si>
  <si>
    <t>основное общее образование (5–9 классы) 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</si>
  <si>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муниципальной обще-образовательной организации, имеющей интернат</t>
  </si>
  <si>
    <t>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 (человек)</t>
  </si>
  <si>
    <t>Численность педагогических работников, осуществляющих функции классного руководителя в муниципальных общеобразовательных организациях 
в Московской области, реализующих программы начального общего, основного общего, среднего общего образования (человек)</t>
  </si>
  <si>
    <t>Наименование муниципальных общеобразовательных организаций  (в соответствии с организационно-правовыми документами)</t>
  </si>
  <si>
    <t>Информация о об объеме фактических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на 2019 год (тыс. руб.)</t>
  </si>
  <si>
    <t>Фактическая за 2019 финансовый год среднегодовая численность обучающихся в муниципальной общеобразовательной организации (человек)</t>
  </si>
  <si>
    <t>на оплату труда педагогических работников</t>
  </si>
  <si>
    <t>на оплату труда административно-хозяйственных, учебно-вспомогательных и иных работников</t>
  </si>
  <si>
    <t>выплаты  компенсаций работникам, привлекаемым 
к проведению государственной итоговой аттестации обучающихся, освоивших образовательные программы основного общего и среднего общего образования, 
в рабочее время и освобожденным от основной работы на период проведения государственной итоговой аттестации, за работу по подготовке и проведению государственной итоговой аттестации в пунктах проведения экзаменов</t>
  </si>
  <si>
    <t>МОУ гимназия №1</t>
  </si>
  <si>
    <t>Городской</t>
  </si>
  <si>
    <t>МОУ СОШ №2 имени 37 ГСД Красной Армии</t>
  </si>
  <si>
    <t>МОУ лицей № 4</t>
  </si>
  <si>
    <t>1.4</t>
  </si>
  <si>
    <t>МОУ гимназия № 5</t>
  </si>
  <si>
    <t>1.5</t>
  </si>
  <si>
    <t>МОУ СОШ № 6</t>
  </si>
  <si>
    <t>1.6</t>
  </si>
  <si>
    <t>МОУ СОШ № 7</t>
  </si>
  <si>
    <t>1.7</t>
  </si>
  <si>
    <t>МОУ СОШ № 8</t>
  </si>
  <si>
    <t>1.8</t>
  </si>
  <si>
    <t>МОУ СОШ № 9</t>
  </si>
  <si>
    <t>1.9</t>
  </si>
  <si>
    <t>МОУ СОШ № 10</t>
  </si>
  <si>
    <t>1.10</t>
  </si>
  <si>
    <t>МОУ СОШ № 11 имени Героя Советского Союза Е.И. Ларюшина</t>
  </si>
  <si>
    <t>1.11</t>
  </si>
  <si>
    <t>МОУ лицей №12</t>
  </si>
  <si>
    <t>1.12</t>
  </si>
  <si>
    <t>МОУ СОШ № 13</t>
  </si>
  <si>
    <t>1.13</t>
  </si>
  <si>
    <t>МОУ ТСОШ № 14</t>
  </si>
  <si>
    <t>1.14</t>
  </si>
  <si>
    <t>МБОУ "Лицей № 15"</t>
  </si>
  <si>
    <t>1.15</t>
  </si>
  <si>
    <t>МБОУ гимназия №16 "Интерес"</t>
  </si>
  <si>
    <t>1.16</t>
  </si>
  <si>
    <t>МОУ Школа № 17</t>
  </si>
  <si>
    <t>1.17</t>
  </si>
  <si>
    <t>МОУ гимназия № 18</t>
  </si>
  <si>
    <t>1.18</t>
  </si>
  <si>
    <t>МОУ Томилинская СОШ №19</t>
  </si>
  <si>
    <t>1.19</t>
  </si>
  <si>
    <t>МОУ гимназия №20</t>
  </si>
  <si>
    <t>1.20</t>
  </si>
  <si>
    <t>МОУ СОШ №21</t>
  </si>
  <si>
    <t>1.21</t>
  </si>
  <si>
    <t>МОУ гимназия № 24</t>
  </si>
  <si>
    <t>1.22</t>
  </si>
  <si>
    <t>МОУ СОШ № 25</t>
  </si>
  <si>
    <t>1.23</t>
  </si>
  <si>
    <t>МБОУ СОШ №27</t>
  </si>
  <si>
    <t>1.24</t>
  </si>
  <si>
    <t>МОУ СОШ №28</t>
  </si>
  <si>
    <t>1.25</t>
  </si>
  <si>
    <t>МОУ гимназия №41</t>
  </si>
  <si>
    <t>1.26</t>
  </si>
  <si>
    <t>МОУ лицей № 42</t>
  </si>
  <si>
    <t>1.27</t>
  </si>
  <si>
    <t>МОУ гимназия № 43</t>
  </si>
  <si>
    <t>1.28</t>
  </si>
  <si>
    <t>МОУ гимназия № 44</t>
  </si>
  <si>
    <t>1.29</t>
  </si>
  <si>
    <t>МОУ Кадетская школа</t>
  </si>
  <si>
    <t>1.30</t>
  </si>
  <si>
    <t>МОУ гимназия №46</t>
  </si>
  <si>
    <t>1.31</t>
  </si>
  <si>
    <t>МОУ СОШ № 47</t>
  </si>
  <si>
    <t>1.32</t>
  </si>
  <si>
    <t>МОУ СОШ № 48</t>
  </si>
  <si>
    <t>1.33</t>
  </si>
  <si>
    <t>МОУ СОШ № 52</t>
  </si>
  <si>
    <t>1.34</t>
  </si>
  <si>
    <t>МОУ "Школа № 53"</t>
  </si>
  <si>
    <t>1.35</t>
  </si>
  <si>
    <t>МБОУ школа № 54</t>
  </si>
  <si>
    <t>1.36</t>
  </si>
  <si>
    <t>МОУ "КСОШ№55"</t>
  </si>
  <si>
    <t>1.37</t>
  </si>
  <si>
    <t>МОУ "Гимназия №56"</t>
  </si>
  <si>
    <t>1.38</t>
  </si>
  <si>
    <t>МОУ СОШ 59</t>
  </si>
  <si>
    <t>1.39</t>
  </si>
  <si>
    <t>МОУ школа-интернат IV вида</t>
  </si>
  <si>
    <t>1.40</t>
  </si>
  <si>
    <t>МБОУ школа - интернат №3 "Развитие"</t>
  </si>
  <si>
    <t>1.41</t>
  </si>
  <si>
    <t>МОУ "Инженерно-технологический лицей"</t>
  </si>
  <si>
    <t>1.42</t>
  </si>
  <si>
    <t>2 корпус МОУ СОШ №28 (МО г. Люберцы северо-восточная часть квартал №2)</t>
  </si>
  <si>
    <t>1.43</t>
  </si>
  <si>
    <t>Общеобразовательная школа на 1100 мест, г.о. Люберцы, ЖК "Самолет-Томилино"</t>
  </si>
  <si>
    <t>1.44</t>
  </si>
  <si>
    <t>Общеобразовательная школа на 1500 мест, г.о. Люберцы, район "Красная горка", мкр. 12</t>
  </si>
  <si>
    <t>1.45</t>
  </si>
  <si>
    <t>МОУ Токаревская ООШ № 22</t>
  </si>
  <si>
    <t>Сельский</t>
  </si>
  <si>
    <t>1.46</t>
  </si>
  <si>
    <t>МОУ СЖСОШ № 23</t>
  </si>
  <si>
    <t>Фактическая средняя численность обучающихся, работников в период с 01 января 2020 года по 31 августа 2020 года в муниципальных общеобразовательных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- субвенция)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2020 год на предоставление субвенций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</si>
  <si>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</si>
  <si>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</si>
  <si>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от 31.07.2020 № 2100-ПА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</si>
</sst>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_р_."/>
  </numFmts>
  <fonts count="2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5" fillId="0" borderId="0"/>
  </cellStyleXfs>
  <cellXfs count="73">
    <xf numFmtId="0" fontId="0" fillId="0" borderId="0" xfId="0"/>
    <xf numFmtId="3" fontId="12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23" applyFont="1" applyFill="1" applyBorder="1" applyAlignment="1">
      <alignment vertical="center" wrapText="1"/>
    </xf>
    <xf numFmtId="3" fontId="16" fillId="0" borderId="0" xfId="6" applyNumberFormat="1" applyFont="1" applyFill="1" applyBorder="1" applyAlignment="1">
      <alignment vertical="center" wrapText="1"/>
    </xf>
    <xf numFmtId="0" fontId="17" fillId="0" borderId="0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right" vertical="center" wrapText="1"/>
    </xf>
    <xf numFmtId="3" fontId="16" fillId="0" borderId="4" xfId="6" applyNumberFormat="1" applyFont="1" applyFill="1" applyBorder="1" applyAlignment="1">
      <alignment vertical="center" wrapText="1"/>
    </xf>
    <xf numFmtId="3" fontId="16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Alignment="1">
      <alignment horizontal="center" vertical="center"/>
    </xf>
    <xf numFmtId="164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Fill="1" applyBorder="1" applyAlignment="1">
      <alignment horizontal="center" vertical="center"/>
    </xf>
    <xf numFmtId="0" fontId="13" fillId="0" borderId="0" xfId="24" applyFont="1" applyFill="1" applyBorder="1" applyAlignment="1">
      <alignment vertical="center"/>
    </xf>
    <xf numFmtId="3" fontId="16" fillId="0" borderId="1" xfId="6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 applyProtection="1">
      <alignment horizontal="left" vertical="center"/>
      <protection locked="0"/>
    </xf>
    <xf numFmtId="164" fontId="18" fillId="0" borderId="1" xfId="8" applyNumberFormat="1" applyFont="1" applyFill="1" applyBorder="1" applyAlignment="1">
      <alignment horizontal="center" vertical="center"/>
    </xf>
    <xf numFmtId="3" fontId="18" fillId="0" borderId="1" xfId="8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6" fillId="0" borderId="17" xfId="0" applyFont="1" applyFill="1" applyBorder="1" applyAlignment="1">
      <alignment horizontal="left" vertical="center" wrapText="1"/>
    </xf>
    <xf numFmtId="3" fontId="16" fillId="0" borderId="6" xfId="6" applyNumberFormat="1" applyFont="1" applyFill="1" applyBorder="1" applyAlignment="1">
      <alignment horizontal="center" vertical="center" wrapText="1"/>
    </xf>
    <xf numFmtId="3" fontId="16" fillId="0" borderId="13" xfId="6" applyNumberFormat="1" applyFont="1" applyFill="1" applyBorder="1" applyAlignment="1">
      <alignment horizontal="center" vertical="center" wrapText="1"/>
    </xf>
    <xf numFmtId="3" fontId="16" fillId="0" borderId="7" xfId="6" applyNumberFormat="1" applyFont="1" applyFill="1" applyBorder="1" applyAlignment="1">
      <alignment horizontal="center" vertical="center" wrapText="1"/>
    </xf>
    <xf numFmtId="3" fontId="16" fillId="0" borderId="8" xfId="6" applyNumberFormat="1" applyFont="1" applyFill="1" applyBorder="1" applyAlignment="1">
      <alignment horizontal="center" vertical="center" wrapText="1"/>
    </xf>
    <xf numFmtId="3" fontId="16" fillId="0" borderId="9" xfId="6" applyNumberFormat="1" applyFont="1" applyFill="1" applyBorder="1" applyAlignment="1">
      <alignment horizontal="center" vertical="center" wrapText="1"/>
    </xf>
    <xf numFmtId="3" fontId="16" fillId="0" borderId="10" xfId="6" applyNumberFormat="1" applyFont="1" applyFill="1" applyBorder="1" applyAlignment="1">
      <alignment horizontal="center" vertical="center" wrapText="1"/>
    </xf>
    <xf numFmtId="3" fontId="16" fillId="0" borderId="14" xfId="6" applyNumberFormat="1" applyFont="1" applyFill="1" applyBorder="1" applyAlignment="1">
      <alignment horizontal="center" vertical="center" wrapText="1"/>
    </xf>
    <xf numFmtId="3" fontId="16" fillId="0" borderId="0" xfId="6" applyNumberFormat="1" applyFont="1" applyFill="1" applyBorder="1" applyAlignment="1">
      <alignment horizontal="center" vertical="center" wrapText="1"/>
    </xf>
    <xf numFmtId="3" fontId="16" fillId="0" borderId="15" xfId="6" applyNumberFormat="1" applyFont="1" applyFill="1" applyBorder="1" applyAlignment="1">
      <alignment horizontal="center" vertical="center" wrapText="1"/>
    </xf>
    <xf numFmtId="3" fontId="16" fillId="0" borderId="11" xfId="6" applyNumberFormat="1" applyFont="1" applyFill="1" applyBorder="1" applyAlignment="1">
      <alignment horizontal="center" vertical="center" wrapText="1"/>
    </xf>
    <xf numFmtId="3" fontId="16" fillId="0" borderId="4" xfId="6" applyNumberFormat="1" applyFont="1" applyFill="1" applyBorder="1" applyAlignment="1">
      <alignment horizontal="center" vertical="center" wrapText="1"/>
    </xf>
    <xf numFmtId="3" fontId="16" fillId="0" borderId="12" xfId="6" applyNumberFormat="1" applyFont="1" applyFill="1" applyBorder="1" applyAlignment="1">
      <alignment horizontal="center" vertical="center" wrapText="1"/>
    </xf>
    <xf numFmtId="3" fontId="16" fillId="0" borderId="2" xfId="6" applyNumberFormat="1" applyFont="1" applyFill="1" applyBorder="1" applyAlignment="1">
      <alignment horizontal="center" vertical="center" wrapText="1"/>
    </xf>
    <xf numFmtId="3" fontId="16" fillId="0" borderId="5" xfId="6" applyNumberFormat="1" applyFont="1" applyFill="1" applyBorder="1" applyAlignment="1">
      <alignment horizontal="center" vertical="center" wrapText="1"/>
    </xf>
    <xf numFmtId="3" fontId="16" fillId="0" borderId="3" xfId="6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0" borderId="1" xfId="6" applyNumberFormat="1" applyFont="1" applyFill="1" applyBorder="1" applyAlignment="1">
      <alignment horizontal="center" vertical="center" wrapText="1"/>
    </xf>
    <xf numFmtId="3" fontId="16" fillId="0" borderId="6" xfId="0" applyNumberFormat="1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textRotation="90" wrapText="1"/>
    </xf>
    <xf numFmtId="3" fontId="16" fillId="0" borderId="1" xfId="23" applyNumberFormat="1" applyFont="1" applyFill="1" applyBorder="1" applyAlignment="1">
      <alignment horizontal="center" vertical="center" wrapText="1"/>
    </xf>
    <xf numFmtId="3" fontId="16" fillId="0" borderId="1" xfId="6" applyNumberFormat="1" applyFont="1" applyFill="1" applyBorder="1" applyAlignment="1">
      <alignment horizontal="center" vertical="center" textRotation="90" wrapText="1"/>
    </xf>
    <xf numFmtId="3" fontId="16" fillId="0" borderId="0" xfId="0" applyNumberFormat="1" applyFont="1" applyFill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/>
    </xf>
    <xf numFmtId="0" fontId="15" fillId="0" borderId="0" xfId="23" applyFont="1" applyFill="1" applyBorder="1" applyAlignment="1">
      <alignment horizontal="center" vertical="center" wrapText="1"/>
    </xf>
  </cellXfs>
  <cellStyles count="25">
    <cellStyle name="Excel Built-in Normal" xfId="1"/>
    <cellStyle name="Normal_1. Свод по школамNEW" xfId="2"/>
    <cellStyle name="Обычный" xfId="0" builtinId="0"/>
    <cellStyle name="Обычный 2" xfId="3"/>
    <cellStyle name="Обычный 2 2" xfId="4"/>
    <cellStyle name="Обычный 2 2 2" xfId="5"/>
    <cellStyle name="Обычный 2 2 3" xfId="6"/>
    <cellStyle name="Обычный 2 3" xfId="7"/>
    <cellStyle name="Обычный 2 4" xfId="8"/>
    <cellStyle name="Обычный 2 5" xfId="9"/>
    <cellStyle name="Обычный 2_24.06.в МФ госстандарт" xfId="10"/>
    <cellStyle name="Обычный 3" xfId="11"/>
    <cellStyle name="Обычный 3 2" xfId="12"/>
    <cellStyle name="Обычный 3 3" xfId="13"/>
    <cellStyle name="Обычный 3 3 2" xfId="23"/>
    <cellStyle name="Обычный 3 4" xfId="22"/>
    <cellStyle name="Обычный 4" xfId="14"/>
    <cellStyle name="Обычный 4 2" xfId="15"/>
    <cellStyle name="Обычный 5" xfId="16"/>
    <cellStyle name="Обычный 5 2" xfId="17"/>
    <cellStyle name="Обычный 6" xfId="18"/>
    <cellStyle name="Обычный 7" xfId="19"/>
    <cellStyle name="Обычный 8" xfId="20"/>
    <cellStyle name="Обычный_Субсидия на внедр.совр.образ.технологий 2012" xfId="24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79"/>
  <sheetViews>
    <sheetView tabSelected="1" view="pageBreakPreview" topLeftCell="M1" zoomScale="55" zoomScaleNormal="55" zoomScaleSheetLayoutView="55" workbookViewId="0">
      <selection activeCell="T3" sqref="T3:AA3"/>
    </sheetView>
  </sheetViews>
  <sheetFormatPr defaultColWidth="10.42578125" defaultRowHeight="18" customHeight="1" x14ac:dyDescent="0.25"/>
  <cols>
    <col min="1" max="1" width="8.7109375" style="1" customWidth="1"/>
    <col min="2" max="2" width="38.5703125" style="2" customWidth="1"/>
    <col min="3" max="3" width="15.5703125" style="2" customWidth="1"/>
    <col min="4" max="4" width="15.7109375" style="2" customWidth="1"/>
    <col min="5" max="5" width="20.5703125" style="2" customWidth="1"/>
    <col min="6" max="7" width="20.28515625" style="2" customWidth="1"/>
    <col min="8" max="8" width="21.42578125" style="2" customWidth="1"/>
    <col min="9" max="9" width="16" style="2" customWidth="1"/>
    <col min="10" max="10" width="21.42578125" style="2" customWidth="1"/>
    <col min="11" max="11" width="21.140625" style="2" customWidth="1"/>
    <col min="12" max="12" width="20.5703125" style="2" customWidth="1"/>
    <col min="13" max="13" width="20.140625" style="2" customWidth="1"/>
    <col min="14" max="14" width="21.140625" style="2" customWidth="1"/>
    <col min="15" max="15" width="22.42578125" style="2" customWidth="1"/>
    <col min="16" max="16" width="16.140625" style="2" customWidth="1"/>
    <col min="17" max="17" width="20.5703125" style="2" customWidth="1"/>
    <col min="18" max="18" width="19.5703125" style="2" customWidth="1"/>
    <col min="19" max="27" width="9.7109375" style="2" customWidth="1"/>
    <col min="28" max="36" width="11.28515625" style="2" customWidth="1"/>
    <col min="37" max="38" width="15.28515625" style="2" customWidth="1"/>
    <col min="39" max="40" width="20.5703125" style="2" customWidth="1"/>
    <col min="41" max="42" width="15.28515625" style="2" customWidth="1"/>
    <col min="43" max="44" width="20.7109375" style="2" customWidth="1"/>
    <col min="45" max="45" width="14.85546875" style="1" customWidth="1"/>
    <col min="46" max="47" width="15.85546875" style="1" customWidth="1"/>
    <col min="48" max="48" width="20.5703125" style="2" customWidth="1"/>
    <col min="49" max="49" width="21.140625" style="2" customWidth="1"/>
    <col min="50" max="50" width="15.28515625" style="2" customWidth="1"/>
    <col min="51" max="51" width="20.140625" style="2" customWidth="1"/>
    <col min="52" max="52" width="20.85546875" style="2" customWidth="1"/>
    <col min="53" max="53" width="22.42578125" style="2" customWidth="1"/>
    <col min="54" max="54" width="15.28515625" style="2" customWidth="1"/>
    <col min="55" max="55" width="20.140625" style="2" customWidth="1"/>
    <col min="56" max="68" width="24.5703125" style="2" customWidth="1"/>
    <col min="69" max="69" width="10.28515625" style="4" customWidth="1"/>
    <col min="70" max="70" width="9.5703125" style="4" customWidth="1"/>
    <col min="71" max="72" width="11.7109375" style="4" customWidth="1"/>
    <col min="73" max="73" width="10" style="4" customWidth="1"/>
    <col min="74" max="74" width="10.5703125" style="4" customWidth="1"/>
    <col min="75" max="75" width="19.85546875" style="4" customWidth="1"/>
    <col min="76" max="76" width="11.5703125" style="4" customWidth="1"/>
    <col min="77" max="77" width="12.42578125" style="4" customWidth="1"/>
    <col min="78" max="78" width="18" style="4" customWidth="1"/>
    <col min="79" max="79" width="20.140625" style="4" customWidth="1"/>
    <col min="80" max="80" width="16.5703125" style="4" customWidth="1"/>
    <col min="81" max="82" width="12.140625" style="4" customWidth="1"/>
    <col min="83" max="83" width="26.140625" style="4" customWidth="1"/>
    <col min="84" max="84" width="11.140625" style="4" customWidth="1"/>
    <col min="85" max="85" width="9.85546875" style="4" customWidth="1"/>
    <col min="86" max="87" width="12.140625" style="4" customWidth="1"/>
    <col min="88" max="88" width="20.85546875" style="4" customWidth="1"/>
    <col min="89" max="89" width="26.7109375" style="4" customWidth="1"/>
    <col min="90" max="90" width="18.42578125" style="4" customWidth="1"/>
    <col min="91" max="91" width="37.28515625" style="4" customWidth="1"/>
    <col min="92" max="92" width="26.7109375" style="4" customWidth="1"/>
    <col min="93" max="94" width="12.5703125" style="4" customWidth="1"/>
    <col min="95" max="95" width="29.140625" style="4" customWidth="1"/>
    <col min="96" max="96" width="19" style="4" customWidth="1"/>
    <col min="97" max="97" width="41" style="4" customWidth="1"/>
    <col min="98" max="98" width="11.28515625" style="4" customWidth="1"/>
    <col min="99" max="99" width="9.85546875" style="4" customWidth="1"/>
    <col min="100" max="101" width="13.140625" style="4" customWidth="1"/>
    <col min="102" max="102" width="25.85546875" style="4" customWidth="1"/>
    <col min="103" max="103" width="18.85546875" style="4" customWidth="1"/>
    <col min="104" max="104" width="37.5703125" style="4" customWidth="1"/>
    <col min="105" max="105" width="25" style="4" customWidth="1"/>
    <col min="106" max="106" width="22.7109375" style="4" customWidth="1"/>
    <col min="107" max="124" width="20.85546875" style="4" customWidth="1"/>
    <col min="125" max="125" width="19.85546875" style="4" customWidth="1"/>
    <col min="126" max="127" width="20.85546875" style="4" customWidth="1"/>
    <col min="128" max="136" width="10" style="4" customWidth="1"/>
    <col min="137" max="142" width="20.85546875" style="4" customWidth="1"/>
    <col min="143" max="144" width="27.85546875" style="4" customWidth="1"/>
    <col min="145" max="145" width="25.5703125" style="4" customWidth="1"/>
    <col min="146" max="147" width="20.85546875" style="4" customWidth="1"/>
    <col min="148" max="148" width="32.85546875" style="4" customWidth="1"/>
    <col min="149" max="149" width="20.85546875" style="4" customWidth="1"/>
    <col min="150" max="16384" width="10.42578125" style="1"/>
  </cols>
  <sheetData>
    <row r="1" spans="1:149" ht="18" customHeight="1" x14ac:dyDescent="0.25">
      <c r="T1" s="71" t="s">
        <v>168</v>
      </c>
      <c r="U1" s="71"/>
      <c r="V1" s="71"/>
      <c r="W1" s="71"/>
      <c r="X1" s="71"/>
      <c r="Y1" s="71"/>
      <c r="Z1" s="71"/>
      <c r="AA1" s="71"/>
    </row>
    <row r="2" spans="1:149" ht="39.6" customHeight="1" x14ac:dyDescent="0.25">
      <c r="T2" s="70" t="s">
        <v>169</v>
      </c>
      <c r="U2" s="70"/>
      <c r="V2" s="70"/>
      <c r="W2" s="70"/>
      <c r="X2" s="70"/>
      <c r="Y2" s="70"/>
      <c r="Z2" s="70"/>
      <c r="AA2" s="70"/>
    </row>
    <row r="3" spans="1:149" ht="18" customHeight="1" x14ac:dyDescent="0.25">
      <c r="T3" s="71" t="s">
        <v>170</v>
      </c>
      <c r="U3" s="71"/>
      <c r="V3" s="71"/>
      <c r="W3" s="71"/>
      <c r="X3" s="71"/>
      <c r="Y3" s="71"/>
      <c r="Z3" s="71"/>
      <c r="AA3" s="71"/>
    </row>
    <row r="4" spans="1:149" ht="18" customHeight="1" x14ac:dyDescent="0.25">
      <c r="AA4" s="3"/>
    </row>
    <row r="5" spans="1:149" ht="180.75" customHeight="1" x14ac:dyDescent="0.25">
      <c r="D5" s="72" t="s">
        <v>167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V5" s="1"/>
      <c r="AW5" s="1"/>
      <c r="AX5" s="1"/>
      <c r="AY5" s="5"/>
      <c r="AZ5" s="1"/>
      <c r="BA5" s="1"/>
      <c r="BB5" s="1"/>
      <c r="BC5" s="5"/>
      <c r="BD5" s="5"/>
      <c r="BE5" s="5"/>
      <c r="BF5" s="5"/>
      <c r="BG5" s="5"/>
      <c r="BH5" s="5"/>
      <c r="BI5" s="5"/>
      <c r="BJ5" s="5"/>
      <c r="BK5" s="5"/>
      <c r="BL5" s="5"/>
      <c r="BM5" s="1"/>
      <c r="BN5" s="1"/>
      <c r="BO5" s="1"/>
      <c r="BP5" s="1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O5" s="6"/>
      <c r="EP5" s="6"/>
      <c r="EQ5" s="6"/>
      <c r="ER5" s="6"/>
      <c r="ES5" s="6"/>
    </row>
    <row r="6" spans="1:149" ht="20.25" x14ac:dyDescent="0.25">
      <c r="D6" s="7"/>
      <c r="E6" s="7"/>
      <c r="F6" s="7"/>
      <c r="G6" s="7"/>
      <c r="H6" s="7"/>
      <c r="I6" s="8"/>
      <c r="K6" s="8"/>
      <c r="L6" s="7"/>
      <c r="M6" s="7"/>
      <c r="N6" s="7"/>
      <c r="O6" s="7"/>
      <c r="P6" s="8"/>
      <c r="R6" s="8"/>
      <c r="AA6" s="8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8"/>
      <c r="AP6" s="8"/>
      <c r="AV6" s="7"/>
      <c r="AW6" s="7"/>
      <c r="AX6" s="8"/>
      <c r="AZ6" s="7"/>
      <c r="BA6" s="7"/>
      <c r="BB6" s="8"/>
      <c r="BM6" s="7"/>
      <c r="BN6" s="7"/>
      <c r="BO6" s="8"/>
      <c r="BP6" s="8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O6" s="6"/>
      <c r="EP6" s="6"/>
      <c r="EQ6" s="6"/>
      <c r="ER6" s="6"/>
      <c r="ES6" s="6"/>
    </row>
    <row r="7" spans="1:149" ht="18.75" customHeight="1" x14ac:dyDescent="0.25">
      <c r="A7" s="64" t="s">
        <v>3</v>
      </c>
      <c r="B7" s="64" t="s">
        <v>70</v>
      </c>
      <c r="C7" s="64" t="s">
        <v>4</v>
      </c>
      <c r="D7" s="64" t="s">
        <v>5</v>
      </c>
      <c r="E7" s="65" t="s">
        <v>1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6" t="s">
        <v>1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54" t="s">
        <v>1</v>
      </c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6"/>
      <c r="BQ7" s="61" t="s">
        <v>1</v>
      </c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 t="s">
        <v>1</v>
      </c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 t="s">
        <v>6</v>
      </c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 t="s">
        <v>7</v>
      </c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 t="s">
        <v>68</v>
      </c>
      <c r="EN7" s="61" t="s">
        <v>69</v>
      </c>
      <c r="EO7" s="39" t="s">
        <v>72</v>
      </c>
      <c r="EP7" s="42" t="s">
        <v>71</v>
      </c>
      <c r="EQ7" s="43"/>
      <c r="ER7" s="43"/>
      <c r="ES7" s="44"/>
    </row>
    <row r="8" spans="1:149" s="10" customFormat="1" ht="48.75" customHeight="1" x14ac:dyDescent="0.25">
      <c r="A8" s="64"/>
      <c r="B8" s="64"/>
      <c r="C8" s="64"/>
      <c r="D8" s="64"/>
      <c r="E8" s="60" t="s">
        <v>8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57" t="s">
        <v>8</v>
      </c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9"/>
      <c r="AS8" s="60" t="s">
        <v>9</v>
      </c>
      <c r="AT8" s="60"/>
      <c r="AU8" s="60"/>
      <c r="AV8" s="65" t="s">
        <v>10</v>
      </c>
      <c r="AW8" s="65"/>
      <c r="AX8" s="65"/>
      <c r="AY8" s="65"/>
      <c r="AZ8" s="65"/>
      <c r="BA8" s="65"/>
      <c r="BB8" s="65"/>
      <c r="BC8" s="65"/>
      <c r="BD8" s="54" t="s">
        <v>10</v>
      </c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6"/>
      <c r="BQ8" s="61" t="s">
        <v>11</v>
      </c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 t="s">
        <v>12</v>
      </c>
      <c r="CG8" s="61"/>
      <c r="CH8" s="61"/>
      <c r="CI8" s="61"/>
      <c r="CJ8" s="61"/>
      <c r="CK8" s="61"/>
      <c r="CL8" s="61"/>
      <c r="CM8" s="61"/>
      <c r="CN8" s="61"/>
      <c r="CO8" s="61" t="s">
        <v>13</v>
      </c>
      <c r="CP8" s="61"/>
      <c r="CQ8" s="61"/>
      <c r="CR8" s="61"/>
      <c r="CS8" s="61"/>
      <c r="CT8" s="61" t="s">
        <v>14</v>
      </c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40"/>
      <c r="EP8" s="45"/>
      <c r="EQ8" s="46"/>
      <c r="ER8" s="46"/>
      <c r="ES8" s="47"/>
    </row>
    <row r="9" spans="1:149" s="11" customFormat="1" ht="39.75" customHeight="1" x14ac:dyDescent="0.25">
      <c r="A9" s="64"/>
      <c r="B9" s="64"/>
      <c r="C9" s="64"/>
      <c r="D9" s="64"/>
      <c r="E9" s="60" t="s">
        <v>15</v>
      </c>
      <c r="F9" s="60"/>
      <c r="G9" s="60"/>
      <c r="H9" s="60"/>
      <c r="I9" s="60"/>
      <c r="J9" s="60"/>
      <c r="K9" s="60"/>
      <c r="L9" s="60" t="s">
        <v>16</v>
      </c>
      <c r="M9" s="60"/>
      <c r="N9" s="60"/>
      <c r="O9" s="60"/>
      <c r="P9" s="60"/>
      <c r="Q9" s="60"/>
      <c r="R9" s="60"/>
      <c r="S9" s="60" t="s">
        <v>17</v>
      </c>
      <c r="T9" s="60"/>
      <c r="U9" s="60"/>
      <c r="V9" s="60"/>
      <c r="W9" s="60"/>
      <c r="X9" s="60"/>
      <c r="Y9" s="60"/>
      <c r="Z9" s="60"/>
      <c r="AA9" s="60"/>
      <c r="AB9" s="60" t="s">
        <v>17</v>
      </c>
      <c r="AC9" s="60"/>
      <c r="AD9" s="60"/>
      <c r="AE9" s="60"/>
      <c r="AF9" s="60"/>
      <c r="AG9" s="60"/>
      <c r="AH9" s="60"/>
      <c r="AI9" s="60"/>
      <c r="AJ9" s="60"/>
      <c r="AK9" s="57" t="s">
        <v>17</v>
      </c>
      <c r="AL9" s="58"/>
      <c r="AM9" s="58"/>
      <c r="AN9" s="58"/>
      <c r="AO9" s="58"/>
      <c r="AP9" s="58"/>
      <c r="AQ9" s="58"/>
      <c r="AR9" s="59"/>
      <c r="AS9" s="60"/>
      <c r="AT9" s="60"/>
      <c r="AU9" s="60"/>
      <c r="AV9" s="60" t="s">
        <v>15</v>
      </c>
      <c r="AW9" s="60"/>
      <c r="AX9" s="60"/>
      <c r="AY9" s="60"/>
      <c r="AZ9" s="60" t="s">
        <v>16</v>
      </c>
      <c r="BA9" s="60"/>
      <c r="BB9" s="60"/>
      <c r="BC9" s="60"/>
      <c r="BD9" s="57" t="s">
        <v>17</v>
      </c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9"/>
      <c r="BQ9" s="61" t="s">
        <v>18</v>
      </c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 t="s">
        <v>18</v>
      </c>
      <c r="CG9" s="61"/>
      <c r="CH9" s="61"/>
      <c r="CI9" s="61"/>
      <c r="CJ9" s="61"/>
      <c r="CK9" s="61"/>
      <c r="CL9" s="61"/>
      <c r="CM9" s="61"/>
      <c r="CN9" s="61"/>
      <c r="CO9" s="61" t="s">
        <v>18</v>
      </c>
      <c r="CP9" s="61"/>
      <c r="CQ9" s="61"/>
      <c r="CR9" s="61"/>
      <c r="CS9" s="61"/>
      <c r="CT9" s="61" t="s">
        <v>18</v>
      </c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40"/>
      <c r="EP9" s="45"/>
      <c r="EQ9" s="46"/>
      <c r="ER9" s="46"/>
      <c r="ES9" s="47"/>
    </row>
    <row r="10" spans="1:149" s="10" customFormat="1" ht="18.75" customHeight="1" x14ac:dyDescent="0.25">
      <c r="A10" s="64"/>
      <c r="B10" s="64"/>
      <c r="C10" s="64"/>
      <c r="D10" s="64"/>
      <c r="E10" s="60" t="s">
        <v>19</v>
      </c>
      <c r="F10" s="60" t="s">
        <v>20</v>
      </c>
      <c r="G10" s="60" t="s">
        <v>21</v>
      </c>
      <c r="H10" s="60" t="s">
        <v>22</v>
      </c>
      <c r="I10" s="60" t="s">
        <v>23</v>
      </c>
      <c r="J10" s="60" t="s">
        <v>24</v>
      </c>
      <c r="K10" s="60" t="s">
        <v>25</v>
      </c>
      <c r="L10" s="60" t="s">
        <v>19</v>
      </c>
      <c r="M10" s="60" t="s">
        <v>20</v>
      </c>
      <c r="N10" s="60" t="s">
        <v>21</v>
      </c>
      <c r="O10" s="60" t="s">
        <v>22</v>
      </c>
      <c r="P10" s="60" t="s">
        <v>23</v>
      </c>
      <c r="Q10" s="60" t="s">
        <v>24</v>
      </c>
      <c r="R10" s="60" t="s">
        <v>25</v>
      </c>
      <c r="S10" s="60" t="s">
        <v>26</v>
      </c>
      <c r="T10" s="60"/>
      <c r="U10" s="60"/>
      <c r="V10" s="60"/>
      <c r="W10" s="60"/>
      <c r="X10" s="60"/>
      <c r="Y10" s="60"/>
      <c r="Z10" s="60"/>
      <c r="AA10" s="60"/>
      <c r="AB10" s="60" t="s">
        <v>27</v>
      </c>
      <c r="AC10" s="60"/>
      <c r="AD10" s="60"/>
      <c r="AE10" s="60"/>
      <c r="AF10" s="60"/>
      <c r="AG10" s="60"/>
      <c r="AH10" s="60"/>
      <c r="AI10" s="60"/>
      <c r="AJ10" s="60"/>
      <c r="AK10" s="60" t="s">
        <v>28</v>
      </c>
      <c r="AL10" s="60"/>
      <c r="AM10" s="60" t="s">
        <v>66</v>
      </c>
      <c r="AN10" s="60"/>
      <c r="AO10" s="60" t="s">
        <v>23</v>
      </c>
      <c r="AP10" s="60"/>
      <c r="AQ10" s="60" t="s">
        <v>67</v>
      </c>
      <c r="AR10" s="60"/>
      <c r="AS10" s="60"/>
      <c r="AT10" s="60"/>
      <c r="AU10" s="60"/>
      <c r="AV10" s="60" t="s">
        <v>19</v>
      </c>
      <c r="AW10" s="60" t="s">
        <v>21</v>
      </c>
      <c r="AX10" s="60" t="s">
        <v>23</v>
      </c>
      <c r="AY10" s="60" t="s">
        <v>24</v>
      </c>
      <c r="AZ10" s="60" t="s">
        <v>19</v>
      </c>
      <c r="BA10" s="60" t="s">
        <v>21</v>
      </c>
      <c r="BB10" s="60" t="s">
        <v>23</v>
      </c>
      <c r="BC10" s="60" t="s">
        <v>24</v>
      </c>
      <c r="BD10" s="60" t="s">
        <v>26</v>
      </c>
      <c r="BE10" s="60"/>
      <c r="BF10" s="60"/>
      <c r="BG10" s="60"/>
      <c r="BH10" s="60"/>
      <c r="BI10" s="60"/>
      <c r="BJ10" s="60"/>
      <c r="BK10" s="60"/>
      <c r="BL10" s="60"/>
      <c r="BM10" s="60" t="s">
        <v>28</v>
      </c>
      <c r="BN10" s="60"/>
      <c r="BO10" s="60" t="s">
        <v>23</v>
      </c>
      <c r="BP10" s="60"/>
      <c r="BQ10" s="61" t="s">
        <v>29</v>
      </c>
      <c r="BR10" s="61"/>
      <c r="BS10" s="61"/>
      <c r="BT10" s="61"/>
      <c r="BU10" s="61"/>
      <c r="BV10" s="61"/>
      <c r="BW10" s="61" t="s">
        <v>30</v>
      </c>
      <c r="BX10" s="61"/>
      <c r="BY10" s="61"/>
      <c r="BZ10" s="61"/>
      <c r="CA10" s="61"/>
      <c r="CB10" s="61"/>
      <c r="CC10" s="61" t="s">
        <v>31</v>
      </c>
      <c r="CD10" s="61"/>
      <c r="CE10" s="61" t="s">
        <v>32</v>
      </c>
      <c r="CF10" s="61" t="s">
        <v>29</v>
      </c>
      <c r="CG10" s="61"/>
      <c r="CH10" s="61"/>
      <c r="CI10" s="61"/>
      <c r="CJ10" s="61" t="s">
        <v>30</v>
      </c>
      <c r="CK10" s="61"/>
      <c r="CL10" s="61"/>
      <c r="CM10" s="61"/>
      <c r="CN10" s="61" t="s">
        <v>32</v>
      </c>
      <c r="CO10" s="61" t="s">
        <v>29</v>
      </c>
      <c r="CP10" s="61"/>
      <c r="CQ10" s="61" t="s">
        <v>30</v>
      </c>
      <c r="CR10" s="61"/>
      <c r="CS10" s="61"/>
      <c r="CT10" s="61" t="s">
        <v>29</v>
      </c>
      <c r="CU10" s="61"/>
      <c r="CV10" s="61"/>
      <c r="CW10" s="61"/>
      <c r="CX10" s="61" t="s">
        <v>30</v>
      </c>
      <c r="CY10" s="61"/>
      <c r="CZ10" s="61"/>
      <c r="DA10" s="61" t="s">
        <v>31</v>
      </c>
      <c r="DB10" s="61" t="s">
        <v>32</v>
      </c>
      <c r="DC10" s="61" t="s">
        <v>2</v>
      </c>
      <c r="DD10" s="61" t="s">
        <v>1</v>
      </c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 t="s">
        <v>2</v>
      </c>
      <c r="DV10" s="61" t="s">
        <v>1</v>
      </c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40"/>
      <c r="EP10" s="48"/>
      <c r="EQ10" s="49"/>
      <c r="ER10" s="49"/>
      <c r="ES10" s="50"/>
    </row>
    <row r="11" spans="1:149" s="10" customFormat="1" ht="18.75" customHeight="1" x14ac:dyDescent="0.25">
      <c r="A11" s="64"/>
      <c r="B11" s="64"/>
      <c r="C11" s="64"/>
      <c r="D11" s="64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1"/>
      <c r="BR11" s="61"/>
      <c r="BS11" s="61"/>
      <c r="BT11" s="61"/>
      <c r="BU11" s="61"/>
      <c r="BV11" s="61"/>
      <c r="BW11" s="61" t="s">
        <v>33</v>
      </c>
      <c r="BX11" s="61" t="s">
        <v>34</v>
      </c>
      <c r="BY11" s="61"/>
      <c r="BZ11" s="61" t="s">
        <v>35</v>
      </c>
      <c r="CA11" s="61" t="s">
        <v>36</v>
      </c>
      <c r="CB11" s="61"/>
      <c r="CC11" s="61"/>
      <c r="CD11" s="61"/>
      <c r="CE11" s="61"/>
      <c r="CF11" s="61"/>
      <c r="CG11" s="61"/>
      <c r="CH11" s="61"/>
      <c r="CI11" s="61"/>
      <c r="CJ11" s="61" t="s">
        <v>33</v>
      </c>
      <c r="CK11" s="61" t="s">
        <v>34</v>
      </c>
      <c r="CL11" s="61" t="s">
        <v>35</v>
      </c>
      <c r="CM11" s="61" t="s">
        <v>36</v>
      </c>
      <c r="CN11" s="61"/>
      <c r="CO11" s="61"/>
      <c r="CP11" s="61"/>
      <c r="CQ11" s="61" t="s">
        <v>34</v>
      </c>
      <c r="CR11" s="61" t="s">
        <v>35</v>
      </c>
      <c r="CS11" s="61" t="s">
        <v>36</v>
      </c>
      <c r="CT11" s="61"/>
      <c r="CU11" s="61"/>
      <c r="CV11" s="61"/>
      <c r="CW11" s="61"/>
      <c r="CX11" s="61" t="s">
        <v>34</v>
      </c>
      <c r="CY11" s="61" t="s">
        <v>35</v>
      </c>
      <c r="CZ11" s="61" t="s">
        <v>36</v>
      </c>
      <c r="DA11" s="61"/>
      <c r="DB11" s="61"/>
      <c r="DC11" s="61"/>
      <c r="DD11" s="61" t="s">
        <v>37</v>
      </c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 t="s">
        <v>38</v>
      </c>
      <c r="DP11" s="61"/>
      <c r="DQ11" s="61"/>
      <c r="DR11" s="61" t="s">
        <v>38</v>
      </c>
      <c r="DS11" s="61"/>
      <c r="DT11" s="61"/>
      <c r="DU11" s="61"/>
      <c r="DV11" s="61" t="s">
        <v>37</v>
      </c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 t="s">
        <v>38</v>
      </c>
      <c r="EH11" s="61"/>
      <c r="EI11" s="61"/>
      <c r="EJ11" s="61" t="s">
        <v>38</v>
      </c>
      <c r="EK11" s="61"/>
      <c r="EL11" s="61"/>
      <c r="EM11" s="61"/>
      <c r="EN11" s="61"/>
      <c r="EO11" s="40"/>
      <c r="EP11" s="39" t="s">
        <v>2</v>
      </c>
      <c r="EQ11" s="51" t="s">
        <v>1</v>
      </c>
      <c r="ER11" s="52"/>
      <c r="ES11" s="53"/>
    </row>
    <row r="12" spans="1:149" s="12" customFormat="1" ht="21.75" customHeight="1" x14ac:dyDescent="0.25">
      <c r="A12" s="64"/>
      <c r="B12" s="64"/>
      <c r="C12" s="64"/>
      <c r="D12" s="64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7" t="s">
        <v>39</v>
      </c>
      <c r="T12" s="67" t="s">
        <v>40</v>
      </c>
      <c r="U12" s="67" t="s">
        <v>41</v>
      </c>
      <c r="V12" s="67" t="s">
        <v>42</v>
      </c>
      <c r="W12" s="67" t="s">
        <v>43</v>
      </c>
      <c r="X12" s="67" t="s">
        <v>44</v>
      </c>
      <c r="Y12" s="67" t="s">
        <v>45</v>
      </c>
      <c r="Z12" s="67" t="s">
        <v>46</v>
      </c>
      <c r="AA12" s="67" t="s">
        <v>47</v>
      </c>
      <c r="AB12" s="67" t="s">
        <v>39</v>
      </c>
      <c r="AC12" s="67" t="s">
        <v>40</v>
      </c>
      <c r="AD12" s="67" t="s">
        <v>41</v>
      </c>
      <c r="AE12" s="67" t="s">
        <v>42</v>
      </c>
      <c r="AF12" s="67" t="s">
        <v>43</v>
      </c>
      <c r="AG12" s="67" t="s">
        <v>44</v>
      </c>
      <c r="AH12" s="67" t="s">
        <v>45</v>
      </c>
      <c r="AI12" s="67" t="s">
        <v>46</v>
      </c>
      <c r="AJ12" s="67" t="s">
        <v>47</v>
      </c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7" t="s">
        <v>39</v>
      </c>
      <c r="BE12" s="67" t="s">
        <v>40</v>
      </c>
      <c r="BF12" s="67" t="s">
        <v>41</v>
      </c>
      <c r="BG12" s="67" t="s">
        <v>42</v>
      </c>
      <c r="BH12" s="67" t="s">
        <v>43</v>
      </c>
      <c r="BI12" s="67" t="s">
        <v>44</v>
      </c>
      <c r="BJ12" s="67" t="s">
        <v>45</v>
      </c>
      <c r="BK12" s="67" t="s">
        <v>46</v>
      </c>
      <c r="BL12" s="67" t="s">
        <v>47</v>
      </c>
      <c r="BM12" s="60"/>
      <c r="BN12" s="60"/>
      <c r="BO12" s="60"/>
      <c r="BP12" s="60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40"/>
      <c r="EP12" s="40"/>
      <c r="EQ12" s="39" t="s">
        <v>73</v>
      </c>
      <c r="ER12" s="24" t="s">
        <v>0</v>
      </c>
      <c r="ES12" s="39" t="s">
        <v>74</v>
      </c>
    </row>
    <row r="13" spans="1:149" s="12" customFormat="1" ht="18.75" customHeight="1" x14ac:dyDescent="0.25">
      <c r="A13" s="64"/>
      <c r="B13" s="64"/>
      <c r="C13" s="64"/>
      <c r="D13" s="64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7"/>
      <c r="BE13" s="67"/>
      <c r="BF13" s="67"/>
      <c r="BG13" s="67"/>
      <c r="BH13" s="67"/>
      <c r="BI13" s="67"/>
      <c r="BJ13" s="67"/>
      <c r="BK13" s="67"/>
      <c r="BL13" s="67"/>
      <c r="BM13" s="60"/>
      <c r="BN13" s="60"/>
      <c r="BO13" s="60"/>
      <c r="BP13" s="60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 t="s">
        <v>48</v>
      </c>
      <c r="DE13" s="61" t="s">
        <v>49</v>
      </c>
      <c r="DF13" s="61" t="s">
        <v>65</v>
      </c>
      <c r="DG13" s="61"/>
      <c r="DH13" s="61"/>
      <c r="DI13" s="61"/>
      <c r="DJ13" s="61"/>
      <c r="DK13" s="61"/>
      <c r="DL13" s="61"/>
      <c r="DM13" s="61"/>
      <c r="DN13" s="61"/>
      <c r="DO13" s="61" t="s">
        <v>48</v>
      </c>
      <c r="DP13" s="61" t="s">
        <v>49</v>
      </c>
      <c r="DQ13" s="61" t="s">
        <v>50</v>
      </c>
      <c r="DR13" s="61" t="s">
        <v>48</v>
      </c>
      <c r="DS13" s="61" t="s">
        <v>49</v>
      </c>
      <c r="DT13" s="61" t="s">
        <v>50</v>
      </c>
      <c r="DU13" s="61"/>
      <c r="DV13" s="61" t="s">
        <v>48</v>
      </c>
      <c r="DW13" s="61" t="s">
        <v>49</v>
      </c>
      <c r="DX13" s="61" t="s">
        <v>65</v>
      </c>
      <c r="DY13" s="61"/>
      <c r="DZ13" s="61"/>
      <c r="EA13" s="61"/>
      <c r="EB13" s="61"/>
      <c r="EC13" s="61"/>
      <c r="ED13" s="61"/>
      <c r="EE13" s="61"/>
      <c r="EF13" s="61"/>
      <c r="EG13" s="61" t="s">
        <v>48</v>
      </c>
      <c r="EH13" s="61" t="s">
        <v>49</v>
      </c>
      <c r="EI13" s="61" t="s">
        <v>50</v>
      </c>
      <c r="EJ13" s="61" t="s">
        <v>48</v>
      </c>
      <c r="EK13" s="61" t="s">
        <v>49</v>
      </c>
      <c r="EL13" s="61" t="s">
        <v>50</v>
      </c>
      <c r="EM13" s="61"/>
      <c r="EN13" s="61"/>
      <c r="EO13" s="40"/>
      <c r="EP13" s="40"/>
      <c r="EQ13" s="40"/>
      <c r="ER13" s="39" t="s">
        <v>75</v>
      </c>
      <c r="ES13" s="40"/>
    </row>
    <row r="14" spans="1:149" s="12" customFormat="1" ht="15" customHeight="1" x14ac:dyDescent="0.25">
      <c r="A14" s="64"/>
      <c r="B14" s="64"/>
      <c r="C14" s="64"/>
      <c r="D14" s="64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0"/>
      <c r="AL14" s="60"/>
      <c r="AM14" s="60"/>
      <c r="AN14" s="60"/>
      <c r="AO14" s="60"/>
      <c r="AP14" s="60"/>
      <c r="AQ14" s="60"/>
      <c r="AR14" s="60"/>
      <c r="AS14" s="68" t="s">
        <v>51</v>
      </c>
      <c r="AT14" s="68" t="s">
        <v>52</v>
      </c>
      <c r="AU14" s="68" t="s">
        <v>53</v>
      </c>
      <c r="AV14" s="60"/>
      <c r="AW14" s="60"/>
      <c r="AX14" s="60"/>
      <c r="AY14" s="60"/>
      <c r="AZ14" s="60"/>
      <c r="BA14" s="60"/>
      <c r="BB14" s="60"/>
      <c r="BC14" s="60"/>
      <c r="BD14" s="67"/>
      <c r="BE14" s="67"/>
      <c r="BF14" s="67"/>
      <c r="BG14" s="67"/>
      <c r="BH14" s="67"/>
      <c r="BI14" s="67"/>
      <c r="BJ14" s="67"/>
      <c r="BK14" s="67"/>
      <c r="BL14" s="67"/>
      <c r="BM14" s="60"/>
      <c r="BN14" s="60"/>
      <c r="BO14" s="60"/>
      <c r="BP14" s="60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40"/>
      <c r="EP14" s="40"/>
      <c r="EQ14" s="40"/>
      <c r="ER14" s="40"/>
      <c r="ES14" s="40"/>
    </row>
    <row r="15" spans="1:149" s="12" customFormat="1" ht="18.75" customHeight="1" x14ac:dyDescent="0.25">
      <c r="A15" s="64"/>
      <c r="B15" s="64"/>
      <c r="C15" s="64"/>
      <c r="D15" s="64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0" t="s">
        <v>2</v>
      </c>
      <c r="AL15" s="25" t="s">
        <v>0</v>
      </c>
      <c r="AM15" s="60" t="s">
        <v>2</v>
      </c>
      <c r="AN15" s="25" t="s">
        <v>0</v>
      </c>
      <c r="AO15" s="60" t="s">
        <v>2</v>
      </c>
      <c r="AP15" s="25" t="s">
        <v>0</v>
      </c>
      <c r="AQ15" s="60" t="s">
        <v>2</v>
      </c>
      <c r="AR15" s="25" t="s">
        <v>0</v>
      </c>
      <c r="AS15" s="68"/>
      <c r="AT15" s="68"/>
      <c r="AU15" s="68"/>
      <c r="AV15" s="60"/>
      <c r="AW15" s="60"/>
      <c r="AX15" s="60"/>
      <c r="AY15" s="60"/>
      <c r="AZ15" s="60"/>
      <c r="BA15" s="60"/>
      <c r="BB15" s="60"/>
      <c r="BC15" s="60"/>
      <c r="BD15" s="67"/>
      <c r="BE15" s="67"/>
      <c r="BF15" s="67"/>
      <c r="BG15" s="67"/>
      <c r="BH15" s="67"/>
      <c r="BI15" s="67"/>
      <c r="BJ15" s="67"/>
      <c r="BK15" s="67"/>
      <c r="BL15" s="67"/>
      <c r="BM15" s="60" t="s">
        <v>2</v>
      </c>
      <c r="BN15" s="25" t="s">
        <v>0</v>
      </c>
      <c r="BO15" s="60" t="s">
        <v>2</v>
      </c>
      <c r="BP15" s="25" t="s">
        <v>0</v>
      </c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9" t="s">
        <v>39</v>
      </c>
      <c r="DG15" s="69" t="s">
        <v>40</v>
      </c>
      <c r="DH15" s="69" t="s">
        <v>41</v>
      </c>
      <c r="DI15" s="69" t="s">
        <v>42</v>
      </c>
      <c r="DJ15" s="69" t="s">
        <v>43</v>
      </c>
      <c r="DK15" s="69" t="s">
        <v>44</v>
      </c>
      <c r="DL15" s="69" t="s">
        <v>45</v>
      </c>
      <c r="DM15" s="69" t="s">
        <v>46</v>
      </c>
      <c r="DN15" s="69" t="s">
        <v>47</v>
      </c>
      <c r="DO15" s="61"/>
      <c r="DP15" s="61"/>
      <c r="DQ15" s="61"/>
      <c r="DR15" s="61"/>
      <c r="DS15" s="61"/>
      <c r="DT15" s="61"/>
      <c r="DU15" s="61"/>
      <c r="DV15" s="61"/>
      <c r="DW15" s="61"/>
      <c r="DX15" s="69" t="s">
        <v>39</v>
      </c>
      <c r="DY15" s="69" t="s">
        <v>40</v>
      </c>
      <c r="DZ15" s="69" t="s">
        <v>41</v>
      </c>
      <c r="EA15" s="69" t="s">
        <v>42</v>
      </c>
      <c r="EB15" s="69" t="s">
        <v>43</v>
      </c>
      <c r="EC15" s="69" t="s">
        <v>44</v>
      </c>
      <c r="ED15" s="69" t="s">
        <v>45</v>
      </c>
      <c r="EE15" s="69" t="s">
        <v>46</v>
      </c>
      <c r="EF15" s="69" t="s">
        <v>47</v>
      </c>
      <c r="EG15" s="61"/>
      <c r="EH15" s="61"/>
      <c r="EI15" s="61"/>
      <c r="EJ15" s="61"/>
      <c r="EK15" s="61"/>
      <c r="EL15" s="61"/>
      <c r="EM15" s="61"/>
      <c r="EN15" s="61"/>
      <c r="EO15" s="40"/>
      <c r="EP15" s="40"/>
      <c r="EQ15" s="40"/>
      <c r="ER15" s="40"/>
      <c r="ES15" s="40"/>
    </row>
    <row r="16" spans="1:149" s="12" customFormat="1" ht="232.5" customHeight="1" x14ac:dyDescent="0.25">
      <c r="A16" s="64"/>
      <c r="B16" s="64"/>
      <c r="C16" s="64"/>
      <c r="D16" s="64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0"/>
      <c r="AL16" s="62" t="s">
        <v>41</v>
      </c>
      <c r="AM16" s="60"/>
      <c r="AN16" s="62" t="s">
        <v>41</v>
      </c>
      <c r="AO16" s="60"/>
      <c r="AP16" s="62" t="s">
        <v>41</v>
      </c>
      <c r="AQ16" s="60"/>
      <c r="AR16" s="62" t="s">
        <v>41</v>
      </c>
      <c r="AS16" s="68"/>
      <c r="AT16" s="68"/>
      <c r="AU16" s="68"/>
      <c r="AV16" s="60"/>
      <c r="AW16" s="60"/>
      <c r="AX16" s="60"/>
      <c r="AY16" s="60"/>
      <c r="AZ16" s="60"/>
      <c r="BA16" s="60"/>
      <c r="BB16" s="60"/>
      <c r="BC16" s="60"/>
      <c r="BD16" s="67"/>
      <c r="BE16" s="67"/>
      <c r="BF16" s="67"/>
      <c r="BG16" s="67"/>
      <c r="BH16" s="67"/>
      <c r="BI16" s="67"/>
      <c r="BJ16" s="67"/>
      <c r="BK16" s="67"/>
      <c r="BL16" s="67"/>
      <c r="BM16" s="60"/>
      <c r="BN16" s="62" t="s">
        <v>41</v>
      </c>
      <c r="BO16" s="60"/>
      <c r="BP16" s="62" t="s">
        <v>41</v>
      </c>
      <c r="BQ16" s="61" t="s">
        <v>54</v>
      </c>
      <c r="BR16" s="61" t="s">
        <v>55</v>
      </c>
      <c r="BS16" s="61" t="s">
        <v>56</v>
      </c>
      <c r="BT16" s="61" t="s">
        <v>57</v>
      </c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 t="s">
        <v>55</v>
      </c>
      <c r="CG16" s="61" t="s">
        <v>56</v>
      </c>
      <c r="CH16" s="61" t="s">
        <v>57</v>
      </c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 t="s">
        <v>55</v>
      </c>
      <c r="CU16" s="61" t="s">
        <v>56</v>
      </c>
      <c r="CV16" s="61" t="s">
        <v>57</v>
      </c>
      <c r="CW16" s="61"/>
      <c r="CX16" s="61"/>
      <c r="CY16" s="61"/>
      <c r="CZ16" s="61"/>
      <c r="DA16" s="61"/>
      <c r="DB16" s="61"/>
      <c r="DC16" s="61"/>
      <c r="DD16" s="61"/>
      <c r="DE16" s="61"/>
      <c r="DF16" s="69"/>
      <c r="DG16" s="69"/>
      <c r="DH16" s="69"/>
      <c r="DI16" s="69"/>
      <c r="DJ16" s="69"/>
      <c r="DK16" s="69"/>
      <c r="DL16" s="69"/>
      <c r="DM16" s="69"/>
      <c r="DN16" s="69"/>
      <c r="DO16" s="61"/>
      <c r="DP16" s="61"/>
      <c r="DQ16" s="61"/>
      <c r="DR16" s="61"/>
      <c r="DS16" s="61"/>
      <c r="DT16" s="61"/>
      <c r="DU16" s="61"/>
      <c r="DV16" s="61"/>
      <c r="DW16" s="61"/>
      <c r="DX16" s="69"/>
      <c r="DY16" s="69"/>
      <c r="DZ16" s="69"/>
      <c r="EA16" s="69"/>
      <c r="EB16" s="69"/>
      <c r="EC16" s="69"/>
      <c r="ED16" s="69"/>
      <c r="EE16" s="69"/>
      <c r="EF16" s="69"/>
      <c r="EG16" s="61"/>
      <c r="EH16" s="61"/>
      <c r="EI16" s="61"/>
      <c r="EJ16" s="61"/>
      <c r="EK16" s="61"/>
      <c r="EL16" s="61"/>
      <c r="EM16" s="61"/>
      <c r="EN16" s="61"/>
      <c r="EO16" s="40"/>
      <c r="EP16" s="40"/>
      <c r="EQ16" s="40"/>
      <c r="ER16" s="40"/>
      <c r="ES16" s="40"/>
    </row>
    <row r="17" spans="1:149" s="12" customFormat="1" ht="101.25" customHeight="1" x14ac:dyDescent="0.25">
      <c r="A17" s="64"/>
      <c r="B17" s="64"/>
      <c r="C17" s="64"/>
      <c r="D17" s="64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0"/>
      <c r="AL17" s="63"/>
      <c r="AM17" s="60"/>
      <c r="AN17" s="63"/>
      <c r="AO17" s="60"/>
      <c r="AP17" s="63"/>
      <c r="AQ17" s="60"/>
      <c r="AR17" s="63"/>
      <c r="AS17" s="68"/>
      <c r="AT17" s="68"/>
      <c r="AU17" s="68"/>
      <c r="AV17" s="60"/>
      <c r="AW17" s="60"/>
      <c r="AX17" s="60"/>
      <c r="AY17" s="60"/>
      <c r="AZ17" s="60"/>
      <c r="BA17" s="60"/>
      <c r="BB17" s="60"/>
      <c r="BC17" s="60"/>
      <c r="BD17" s="67"/>
      <c r="BE17" s="67"/>
      <c r="BF17" s="67"/>
      <c r="BG17" s="67"/>
      <c r="BH17" s="67"/>
      <c r="BI17" s="67"/>
      <c r="BJ17" s="67"/>
      <c r="BK17" s="67"/>
      <c r="BL17" s="67"/>
      <c r="BM17" s="60"/>
      <c r="BN17" s="63"/>
      <c r="BO17" s="60"/>
      <c r="BP17" s="63"/>
      <c r="BQ17" s="61"/>
      <c r="BR17" s="61"/>
      <c r="BS17" s="61"/>
      <c r="BT17" s="24" t="s">
        <v>54</v>
      </c>
      <c r="BU17" s="24" t="s">
        <v>55</v>
      </c>
      <c r="BV17" s="24" t="s">
        <v>56</v>
      </c>
      <c r="BW17" s="24" t="s">
        <v>56</v>
      </c>
      <c r="BX17" s="24" t="s">
        <v>55</v>
      </c>
      <c r="BY17" s="24" t="s">
        <v>56</v>
      </c>
      <c r="BZ17" s="24" t="s">
        <v>56</v>
      </c>
      <c r="CA17" s="24" t="s">
        <v>55</v>
      </c>
      <c r="CB17" s="24" t="s">
        <v>56</v>
      </c>
      <c r="CC17" s="24" t="s">
        <v>55</v>
      </c>
      <c r="CD17" s="24" t="s">
        <v>56</v>
      </c>
      <c r="CE17" s="24" t="s">
        <v>56</v>
      </c>
      <c r="CF17" s="61"/>
      <c r="CG17" s="61"/>
      <c r="CH17" s="24" t="s">
        <v>55</v>
      </c>
      <c r="CI17" s="24" t="s">
        <v>56</v>
      </c>
      <c r="CJ17" s="24" t="s">
        <v>56</v>
      </c>
      <c r="CK17" s="24" t="s">
        <v>56</v>
      </c>
      <c r="CL17" s="24" t="s">
        <v>56</v>
      </c>
      <c r="CM17" s="24" t="s">
        <v>56</v>
      </c>
      <c r="CN17" s="24" t="s">
        <v>56</v>
      </c>
      <c r="CO17" s="24" t="s">
        <v>55</v>
      </c>
      <c r="CP17" s="24" t="s">
        <v>56</v>
      </c>
      <c r="CQ17" s="24" t="s">
        <v>56</v>
      </c>
      <c r="CR17" s="24" t="s">
        <v>56</v>
      </c>
      <c r="CS17" s="24" t="s">
        <v>56</v>
      </c>
      <c r="CT17" s="61"/>
      <c r="CU17" s="61"/>
      <c r="CV17" s="24" t="s">
        <v>55</v>
      </c>
      <c r="CW17" s="24" t="s">
        <v>56</v>
      </c>
      <c r="CX17" s="24" t="s">
        <v>56</v>
      </c>
      <c r="CY17" s="24" t="s">
        <v>56</v>
      </c>
      <c r="CZ17" s="24" t="s">
        <v>56</v>
      </c>
      <c r="DA17" s="24" t="s">
        <v>56</v>
      </c>
      <c r="DB17" s="24" t="s">
        <v>56</v>
      </c>
      <c r="DC17" s="61"/>
      <c r="DD17" s="61"/>
      <c r="DE17" s="61"/>
      <c r="DF17" s="69"/>
      <c r="DG17" s="69"/>
      <c r="DH17" s="69"/>
      <c r="DI17" s="69"/>
      <c r="DJ17" s="69"/>
      <c r="DK17" s="69"/>
      <c r="DL17" s="69"/>
      <c r="DM17" s="69"/>
      <c r="DN17" s="69"/>
      <c r="DO17" s="61"/>
      <c r="DP17" s="61"/>
      <c r="DQ17" s="61"/>
      <c r="DR17" s="61"/>
      <c r="DS17" s="61"/>
      <c r="DT17" s="61"/>
      <c r="DU17" s="61"/>
      <c r="DV17" s="61"/>
      <c r="DW17" s="61"/>
      <c r="DX17" s="69"/>
      <c r="DY17" s="69"/>
      <c r="DZ17" s="69"/>
      <c r="EA17" s="69"/>
      <c r="EB17" s="69"/>
      <c r="EC17" s="69"/>
      <c r="ED17" s="69"/>
      <c r="EE17" s="69"/>
      <c r="EF17" s="69"/>
      <c r="EG17" s="61"/>
      <c r="EH17" s="61"/>
      <c r="EI17" s="61"/>
      <c r="EJ17" s="61"/>
      <c r="EK17" s="61"/>
      <c r="EL17" s="61"/>
      <c r="EM17" s="61"/>
      <c r="EN17" s="61"/>
      <c r="EO17" s="41"/>
      <c r="EP17" s="41"/>
      <c r="EQ17" s="41"/>
      <c r="ER17" s="41"/>
      <c r="ES17" s="41"/>
    </row>
    <row r="18" spans="1:149" s="13" customFormat="1" ht="18.75" x14ac:dyDescent="0.25">
      <c r="A18" s="25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  <c r="L18" s="25">
        <v>12</v>
      </c>
      <c r="M18" s="25">
        <v>13</v>
      </c>
      <c r="N18" s="25">
        <v>14</v>
      </c>
      <c r="O18" s="25">
        <v>15</v>
      </c>
      <c r="P18" s="25">
        <v>16</v>
      </c>
      <c r="Q18" s="25">
        <v>17</v>
      </c>
      <c r="R18" s="25">
        <v>18</v>
      </c>
      <c r="S18" s="25">
        <v>19</v>
      </c>
      <c r="T18" s="25">
        <v>20</v>
      </c>
      <c r="U18" s="25">
        <v>21</v>
      </c>
      <c r="V18" s="25">
        <v>22</v>
      </c>
      <c r="W18" s="25">
        <v>23</v>
      </c>
      <c r="X18" s="25">
        <v>24</v>
      </c>
      <c r="Y18" s="25">
        <v>25</v>
      </c>
      <c r="Z18" s="25">
        <v>26</v>
      </c>
      <c r="AA18" s="25">
        <v>27</v>
      </c>
      <c r="AB18" s="25">
        <v>28</v>
      </c>
      <c r="AC18" s="25">
        <v>29</v>
      </c>
      <c r="AD18" s="25">
        <v>30</v>
      </c>
      <c r="AE18" s="25">
        <v>31</v>
      </c>
      <c r="AF18" s="25">
        <v>32</v>
      </c>
      <c r="AG18" s="25">
        <v>33</v>
      </c>
      <c r="AH18" s="25">
        <v>34</v>
      </c>
      <c r="AI18" s="25">
        <v>35</v>
      </c>
      <c r="AJ18" s="25">
        <v>36</v>
      </c>
      <c r="AK18" s="25">
        <v>37</v>
      </c>
      <c r="AL18" s="25">
        <v>38</v>
      </c>
      <c r="AM18" s="25">
        <v>39</v>
      </c>
      <c r="AN18" s="25">
        <v>40</v>
      </c>
      <c r="AO18" s="25">
        <v>41</v>
      </c>
      <c r="AP18" s="25">
        <v>42</v>
      </c>
      <c r="AQ18" s="25">
        <v>43</v>
      </c>
      <c r="AR18" s="25">
        <v>44</v>
      </c>
      <c r="AS18" s="25">
        <v>45</v>
      </c>
      <c r="AT18" s="25">
        <v>46</v>
      </c>
      <c r="AU18" s="25">
        <v>47</v>
      </c>
      <c r="AV18" s="25">
        <v>48</v>
      </c>
      <c r="AW18" s="25">
        <v>49</v>
      </c>
      <c r="AX18" s="25">
        <v>50</v>
      </c>
      <c r="AY18" s="25">
        <v>51</v>
      </c>
      <c r="AZ18" s="25">
        <v>52</v>
      </c>
      <c r="BA18" s="25">
        <v>53</v>
      </c>
      <c r="BB18" s="25">
        <v>54</v>
      </c>
      <c r="BC18" s="25">
        <v>55</v>
      </c>
      <c r="BD18" s="25">
        <v>56</v>
      </c>
      <c r="BE18" s="25">
        <v>57</v>
      </c>
      <c r="BF18" s="25">
        <v>58</v>
      </c>
      <c r="BG18" s="25">
        <v>59</v>
      </c>
      <c r="BH18" s="25">
        <v>60</v>
      </c>
      <c r="BI18" s="25">
        <v>61</v>
      </c>
      <c r="BJ18" s="25">
        <v>62</v>
      </c>
      <c r="BK18" s="25">
        <v>63</v>
      </c>
      <c r="BL18" s="25">
        <v>64</v>
      </c>
      <c r="BM18" s="25">
        <v>65</v>
      </c>
      <c r="BN18" s="25">
        <v>66</v>
      </c>
      <c r="BO18" s="25">
        <v>67</v>
      </c>
      <c r="BP18" s="25">
        <v>68</v>
      </c>
      <c r="BQ18" s="25">
        <v>69</v>
      </c>
      <c r="BR18" s="25">
        <v>70</v>
      </c>
      <c r="BS18" s="25">
        <v>71</v>
      </c>
      <c r="BT18" s="25">
        <v>72</v>
      </c>
      <c r="BU18" s="25">
        <v>73</v>
      </c>
      <c r="BV18" s="25">
        <v>74</v>
      </c>
      <c r="BW18" s="25">
        <v>75</v>
      </c>
      <c r="BX18" s="25">
        <v>76</v>
      </c>
      <c r="BY18" s="25">
        <v>77</v>
      </c>
      <c r="BZ18" s="25">
        <v>78</v>
      </c>
      <c r="CA18" s="25">
        <v>79</v>
      </c>
      <c r="CB18" s="25">
        <v>80</v>
      </c>
      <c r="CC18" s="25">
        <v>81</v>
      </c>
      <c r="CD18" s="25">
        <v>82</v>
      </c>
      <c r="CE18" s="25">
        <v>83</v>
      </c>
      <c r="CF18" s="25">
        <v>84</v>
      </c>
      <c r="CG18" s="25">
        <v>85</v>
      </c>
      <c r="CH18" s="25">
        <v>86</v>
      </c>
      <c r="CI18" s="25">
        <v>87</v>
      </c>
      <c r="CJ18" s="25">
        <v>88</v>
      </c>
      <c r="CK18" s="25">
        <v>89</v>
      </c>
      <c r="CL18" s="25">
        <v>90</v>
      </c>
      <c r="CM18" s="25">
        <v>91</v>
      </c>
      <c r="CN18" s="25">
        <v>92</v>
      </c>
      <c r="CO18" s="25">
        <v>93</v>
      </c>
      <c r="CP18" s="25">
        <v>94</v>
      </c>
      <c r="CQ18" s="25">
        <v>95</v>
      </c>
      <c r="CR18" s="25">
        <v>96</v>
      </c>
      <c r="CS18" s="25">
        <v>97</v>
      </c>
      <c r="CT18" s="25">
        <v>98</v>
      </c>
      <c r="CU18" s="25">
        <v>99</v>
      </c>
      <c r="CV18" s="25">
        <v>100</v>
      </c>
      <c r="CW18" s="25">
        <v>101</v>
      </c>
      <c r="CX18" s="25">
        <v>102</v>
      </c>
      <c r="CY18" s="25">
        <v>103</v>
      </c>
      <c r="CZ18" s="25">
        <v>104</v>
      </c>
      <c r="DA18" s="25">
        <v>105</v>
      </c>
      <c r="DB18" s="25">
        <v>106</v>
      </c>
      <c r="DC18" s="25">
        <v>107</v>
      </c>
      <c r="DD18" s="25">
        <v>108</v>
      </c>
      <c r="DE18" s="25">
        <v>109</v>
      </c>
      <c r="DF18" s="25">
        <v>110</v>
      </c>
      <c r="DG18" s="25">
        <v>111</v>
      </c>
      <c r="DH18" s="25">
        <v>112</v>
      </c>
      <c r="DI18" s="25">
        <v>113</v>
      </c>
      <c r="DJ18" s="25">
        <v>114</v>
      </c>
      <c r="DK18" s="25">
        <v>115</v>
      </c>
      <c r="DL18" s="25">
        <v>116</v>
      </c>
      <c r="DM18" s="25">
        <v>117</v>
      </c>
      <c r="DN18" s="25">
        <v>118</v>
      </c>
      <c r="DO18" s="25">
        <v>119</v>
      </c>
      <c r="DP18" s="25">
        <v>120</v>
      </c>
      <c r="DQ18" s="25">
        <v>121</v>
      </c>
      <c r="DR18" s="25">
        <v>122</v>
      </c>
      <c r="DS18" s="25">
        <v>123</v>
      </c>
      <c r="DT18" s="25">
        <v>124</v>
      </c>
      <c r="DU18" s="25">
        <v>125</v>
      </c>
      <c r="DV18" s="25">
        <v>126</v>
      </c>
      <c r="DW18" s="25">
        <v>127</v>
      </c>
      <c r="DX18" s="25">
        <v>128</v>
      </c>
      <c r="DY18" s="25">
        <v>129</v>
      </c>
      <c r="DZ18" s="25">
        <v>130</v>
      </c>
      <c r="EA18" s="25">
        <v>131</v>
      </c>
      <c r="EB18" s="25">
        <v>132</v>
      </c>
      <c r="EC18" s="25">
        <v>133</v>
      </c>
      <c r="ED18" s="25">
        <v>134</v>
      </c>
      <c r="EE18" s="25">
        <v>135</v>
      </c>
      <c r="EF18" s="25">
        <v>136</v>
      </c>
      <c r="EG18" s="25">
        <v>137</v>
      </c>
      <c r="EH18" s="25">
        <v>138</v>
      </c>
      <c r="EI18" s="25">
        <v>139</v>
      </c>
      <c r="EJ18" s="25">
        <v>140</v>
      </c>
      <c r="EK18" s="25">
        <v>141</v>
      </c>
      <c r="EL18" s="25">
        <v>142</v>
      </c>
      <c r="EM18" s="25">
        <v>143</v>
      </c>
      <c r="EN18" s="25">
        <v>144</v>
      </c>
      <c r="EO18" s="25">
        <v>145</v>
      </c>
      <c r="EP18" s="25">
        <v>146</v>
      </c>
      <c r="EQ18" s="25">
        <v>147</v>
      </c>
      <c r="ER18" s="25">
        <v>148</v>
      </c>
      <c r="ES18" s="25">
        <v>149</v>
      </c>
    </row>
    <row r="19" spans="1:149" s="13" customFormat="1" ht="18.75" x14ac:dyDescent="0.25">
      <c r="A19" s="14" t="s">
        <v>58</v>
      </c>
      <c r="B19" s="26" t="s">
        <v>76</v>
      </c>
      <c r="C19" s="25" t="s">
        <v>77</v>
      </c>
      <c r="D19" s="15">
        <f>SUM(E19:DB19)-AL19-AN19-AP19-AR19-BN19-BP19</f>
        <v>675.9</v>
      </c>
      <c r="E19" s="15">
        <v>258.10000000000002</v>
      </c>
      <c r="F19" s="15">
        <v>0</v>
      </c>
      <c r="G19" s="15">
        <v>284.10000000000002</v>
      </c>
      <c r="H19" s="15">
        <v>0</v>
      </c>
      <c r="I19" s="15">
        <v>67</v>
      </c>
      <c r="J19" s="15">
        <v>49.9</v>
      </c>
      <c r="K19" s="15">
        <v>0</v>
      </c>
      <c r="L19" s="15">
        <v>3</v>
      </c>
      <c r="M19" s="15">
        <v>0</v>
      </c>
      <c r="N19" s="15">
        <v>4</v>
      </c>
      <c r="O19" s="15">
        <v>0</v>
      </c>
      <c r="P19" s="15">
        <v>1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1</v>
      </c>
      <c r="Y19" s="15">
        <v>1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2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0.8</v>
      </c>
      <c r="AW19" s="15">
        <v>1</v>
      </c>
      <c r="AX19" s="15">
        <v>0</v>
      </c>
      <c r="AY19" s="15">
        <v>0</v>
      </c>
      <c r="AZ19" s="15">
        <v>1</v>
      </c>
      <c r="BA19" s="15">
        <v>1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1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f>SUM(DD19:DT19)</f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f>SUM(DV19:EL19)</f>
        <v>150</v>
      </c>
      <c r="DV19" s="15">
        <v>150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1</v>
      </c>
      <c r="EN19" s="15">
        <v>25</v>
      </c>
      <c r="EO19" s="15">
        <v>679.1</v>
      </c>
      <c r="EP19" s="25">
        <f>EQ19+ES19</f>
        <v>40824.699999999997</v>
      </c>
      <c r="EQ19" s="25">
        <v>32231.1</v>
      </c>
      <c r="ER19" s="25">
        <v>297.10000000000002</v>
      </c>
      <c r="ES19" s="25">
        <v>8593.6</v>
      </c>
    </row>
    <row r="20" spans="1:149" s="13" customFormat="1" ht="37.5" x14ac:dyDescent="0.25">
      <c r="A20" s="14" t="s">
        <v>59</v>
      </c>
      <c r="B20" s="38" t="s">
        <v>78</v>
      </c>
      <c r="C20" s="25" t="s">
        <v>77</v>
      </c>
      <c r="D20" s="15">
        <f t="shared" ref="D20:D64" si="0">SUM(E20:DB20)-AL20-AN20-AP20-AR20-BN20-BP20</f>
        <v>555.5</v>
      </c>
      <c r="E20" s="15">
        <v>263.5</v>
      </c>
      <c r="F20" s="15">
        <v>0</v>
      </c>
      <c r="G20" s="15">
        <v>233.1</v>
      </c>
      <c r="H20" s="15">
        <v>0</v>
      </c>
      <c r="I20" s="15">
        <v>20</v>
      </c>
      <c r="J20" s="15">
        <v>24.9</v>
      </c>
      <c r="K20" s="15">
        <v>0</v>
      </c>
      <c r="L20" s="15">
        <v>1</v>
      </c>
      <c r="M20" s="15">
        <v>0</v>
      </c>
      <c r="N20" s="15">
        <v>6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1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2</v>
      </c>
      <c r="AX20" s="15">
        <v>0</v>
      </c>
      <c r="AY20" s="15">
        <v>0</v>
      </c>
      <c r="AZ20" s="15">
        <v>2</v>
      </c>
      <c r="BA20" s="15">
        <v>1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1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f t="shared" ref="DC20:DC64" si="1">SUM(DD20:DT20)</f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f t="shared" ref="DU20:DU64" si="2">SUM(DV20:EL20)</f>
        <v>153</v>
      </c>
      <c r="DV20" s="15">
        <v>152</v>
      </c>
      <c r="DW20" s="15">
        <v>1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3</v>
      </c>
      <c r="EN20" s="15">
        <v>21</v>
      </c>
      <c r="EO20" s="15">
        <v>530.6</v>
      </c>
      <c r="EP20" s="25">
        <f t="shared" ref="EP20:EP64" si="3">EQ20+ES20</f>
        <v>31526.1</v>
      </c>
      <c r="EQ20" s="25">
        <v>24544.899999999998</v>
      </c>
      <c r="ER20" s="25">
        <v>309.10000000000002</v>
      </c>
      <c r="ES20" s="25">
        <v>6981.2</v>
      </c>
    </row>
    <row r="21" spans="1:149" s="13" customFormat="1" ht="18.75" x14ac:dyDescent="0.25">
      <c r="A21" s="14" t="s">
        <v>60</v>
      </c>
      <c r="B21" s="27" t="s">
        <v>79</v>
      </c>
      <c r="C21" s="25" t="s">
        <v>77</v>
      </c>
      <c r="D21" s="15">
        <f t="shared" si="0"/>
        <v>544.20000000000005</v>
      </c>
      <c r="E21" s="15">
        <v>224.3</v>
      </c>
      <c r="F21" s="15">
        <v>0</v>
      </c>
      <c r="G21" s="15">
        <v>270.8</v>
      </c>
      <c r="H21" s="15">
        <v>0</v>
      </c>
      <c r="I21" s="15">
        <v>22</v>
      </c>
      <c r="J21" s="15">
        <v>26.1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1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f t="shared" si="1"/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f t="shared" si="2"/>
        <v>75</v>
      </c>
      <c r="DV21" s="15">
        <v>75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20</v>
      </c>
      <c r="EO21" s="15">
        <v>528.6</v>
      </c>
      <c r="EP21" s="25">
        <f t="shared" si="3"/>
        <v>30601.599999999999</v>
      </c>
      <c r="EQ21" s="25">
        <v>24053.8</v>
      </c>
      <c r="ER21" s="25">
        <v>221.7</v>
      </c>
      <c r="ES21" s="25">
        <v>6547.8</v>
      </c>
    </row>
    <row r="22" spans="1:149" s="13" customFormat="1" ht="18.75" x14ac:dyDescent="0.25">
      <c r="A22" s="14" t="s">
        <v>80</v>
      </c>
      <c r="B22" s="28" t="s">
        <v>81</v>
      </c>
      <c r="C22" s="25" t="s">
        <v>77</v>
      </c>
      <c r="D22" s="15">
        <f t="shared" si="0"/>
        <v>622.5</v>
      </c>
      <c r="E22" s="15">
        <v>303.89999999999998</v>
      </c>
      <c r="F22" s="15">
        <v>0</v>
      </c>
      <c r="G22" s="15">
        <v>245.6</v>
      </c>
      <c r="H22" s="15">
        <v>0</v>
      </c>
      <c r="I22" s="15">
        <v>45</v>
      </c>
      <c r="J22" s="15">
        <v>17</v>
      </c>
      <c r="K22" s="15">
        <v>0</v>
      </c>
      <c r="L22" s="15">
        <v>4</v>
      </c>
      <c r="M22" s="15">
        <v>0</v>
      </c>
      <c r="N22" s="15">
        <v>1</v>
      </c>
      <c r="O22" s="15">
        <v>0</v>
      </c>
      <c r="P22" s="15">
        <v>0</v>
      </c>
      <c r="Q22" s="15">
        <v>1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1</v>
      </c>
      <c r="X22" s="15">
        <v>0</v>
      </c>
      <c r="Y22" s="15">
        <v>1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1</v>
      </c>
      <c r="AU22" s="15">
        <v>0</v>
      </c>
      <c r="AV22" s="15">
        <v>0</v>
      </c>
      <c r="AW22" s="15">
        <v>1</v>
      </c>
      <c r="AX22" s="15">
        <v>0</v>
      </c>
      <c r="AY22" s="15">
        <v>0</v>
      </c>
      <c r="AZ22" s="15">
        <v>1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f t="shared" si="1"/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f t="shared" si="2"/>
        <v>91</v>
      </c>
      <c r="DV22" s="15">
        <v>90</v>
      </c>
      <c r="DW22" s="15">
        <v>1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3</v>
      </c>
      <c r="EN22" s="15">
        <v>25</v>
      </c>
      <c r="EO22" s="15">
        <v>648.70000000000005</v>
      </c>
      <c r="EP22" s="25">
        <f t="shared" si="3"/>
        <v>36788.699999999997</v>
      </c>
      <c r="EQ22" s="25">
        <v>29111.799999999996</v>
      </c>
      <c r="ER22" s="25">
        <v>294.8</v>
      </c>
      <c r="ES22" s="25">
        <v>7676.9</v>
      </c>
    </row>
    <row r="23" spans="1:149" s="13" customFormat="1" ht="18.75" x14ac:dyDescent="0.25">
      <c r="A23" s="14" t="s">
        <v>82</v>
      </c>
      <c r="B23" s="28" t="s">
        <v>83</v>
      </c>
      <c r="C23" s="25" t="s">
        <v>77</v>
      </c>
      <c r="D23" s="15">
        <f t="shared" si="0"/>
        <v>570.99999999999989</v>
      </c>
      <c r="E23" s="15">
        <v>243.5</v>
      </c>
      <c r="F23" s="15">
        <v>0</v>
      </c>
      <c r="G23" s="15">
        <v>268.8</v>
      </c>
      <c r="H23" s="15">
        <v>0</v>
      </c>
      <c r="I23" s="15">
        <v>23</v>
      </c>
      <c r="J23" s="15">
        <v>24.9</v>
      </c>
      <c r="K23" s="15">
        <v>0</v>
      </c>
      <c r="L23" s="15">
        <v>4</v>
      </c>
      <c r="M23" s="15">
        <v>0</v>
      </c>
      <c r="N23" s="15">
        <v>2.9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0.4</v>
      </c>
      <c r="AW23" s="15">
        <v>1.4</v>
      </c>
      <c r="AX23" s="15">
        <v>0</v>
      </c>
      <c r="AY23" s="15">
        <v>0</v>
      </c>
      <c r="AZ23" s="15">
        <v>0.6</v>
      </c>
      <c r="BA23" s="15">
        <v>1.5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f t="shared" si="1"/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f t="shared" si="2"/>
        <v>100</v>
      </c>
      <c r="DV23" s="15">
        <v>99</v>
      </c>
      <c r="DW23" s="15">
        <v>1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21</v>
      </c>
      <c r="EO23" s="15">
        <v>587.29999999999995</v>
      </c>
      <c r="EP23" s="25">
        <f t="shared" si="3"/>
        <v>34662.199999999997</v>
      </c>
      <c r="EQ23" s="25">
        <v>27297.399999999998</v>
      </c>
      <c r="ER23" s="25">
        <v>427.5</v>
      </c>
      <c r="ES23" s="25">
        <v>7364.8</v>
      </c>
    </row>
    <row r="24" spans="1:149" s="13" customFormat="1" ht="18.75" x14ac:dyDescent="0.25">
      <c r="A24" s="14" t="s">
        <v>84</v>
      </c>
      <c r="B24" s="28" t="s">
        <v>85</v>
      </c>
      <c r="C24" s="25" t="s">
        <v>77</v>
      </c>
      <c r="D24" s="15">
        <f t="shared" si="0"/>
        <v>487.70000000000005</v>
      </c>
      <c r="E24" s="15">
        <v>206.9</v>
      </c>
      <c r="F24" s="15">
        <v>0</v>
      </c>
      <c r="G24" s="15">
        <v>228.8</v>
      </c>
      <c r="H24" s="15">
        <v>0</v>
      </c>
      <c r="I24" s="15">
        <v>0</v>
      </c>
      <c r="J24" s="15">
        <v>48</v>
      </c>
      <c r="K24" s="15">
        <v>0</v>
      </c>
      <c r="L24" s="15">
        <v>3</v>
      </c>
      <c r="M24" s="15">
        <v>0</v>
      </c>
      <c r="N24" s="15">
        <v>1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f t="shared" si="1"/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f t="shared" si="2"/>
        <v>50</v>
      </c>
      <c r="DV24" s="15">
        <v>50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19</v>
      </c>
      <c r="EO24" s="15">
        <v>479</v>
      </c>
      <c r="EP24" s="25">
        <f t="shared" si="3"/>
        <v>26769</v>
      </c>
      <c r="EQ24" s="25">
        <v>20984.2</v>
      </c>
      <c r="ER24" s="25">
        <v>0</v>
      </c>
      <c r="ES24" s="25">
        <v>5784.8</v>
      </c>
    </row>
    <row r="25" spans="1:149" s="13" customFormat="1" ht="18.75" x14ac:dyDescent="0.25">
      <c r="A25" s="14" t="s">
        <v>86</v>
      </c>
      <c r="B25" s="28" t="s">
        <v>87</v>
      </c>
      <c r="C25" s="25" t="s">
        <v>77</v>
      </c>
      <c r="D25" s="15">
        <f t="shared" si="0"/>
        <v>573.1</v>
      </c>
      <c r="E25" s="15">
        <v>215.5</v>
      </c>
      <c r="F25" s="15">
        <v>0</v>
      </c>
      <c r="G25" s="15">
        <v>305</v>
      </c>
      <c r="H25" s="15">
        <v>0</v>
      </c>
      <c r="I25" s="15">
        <v>24</v>
      </c>
      <c r="J25" s="15">
        <v>25</v>
      </c>
      <c r="K25" s="15">
        <v>0</v>
      </c>
      <c r="L25" s="15">
        <v>1</v>
      </c>
      <c r="M25" s="15">
        <v>0</v>
      </c>
      <c r="N25" s="15">
        <v>2.6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f t="shared" si="1"/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f t="shared" si="2"/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5">
        <v>0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2</v>
      </c>
      <c r="EN25" s="15">
        <v>22</v>
      </c>
      <c r="EO25" s="15">
        <v>591.29999999999995</v>
      </c>
      <c r="EP25" s="25">
        <f t="shared" si="3"/>
        <v>33621.300000000003</v>
      </c>
      <c r="EQ25" s="25">
        <v>26060.400000000001</v>
      </c>
      <c r="ER25" s="25">
        <v>199.8</v>
      </c>
      <c r="ES25" s="25">
        <v>7560.9</v>
      </c>
    </row>
    <row r="26" spans="1:149" s="13" customFormat="1" ht="18.75" x14ac:dyDescent="0.25">
      <c r="A26" s="14" t="s">
        <v>88</v>
      </c>
      <c r="B26" s="28" t="s">
        <v>89</v>
      </c>
      <c r="C26" s="25" t="s">
        <v>77</v>
      </c>
      <c r="D26" s="15">
        <f t="shared" si="0"/>
        <v>748</v>
      </c>
      <c r="E26" s="15">
        <v>346</v>
      </c>
      <c r="F26" s="15">
        <v>0</v>
      </c>
      <c r="G26" s="15">
        <v>341.1</v>
      </c>
      <c r="H26" s="15">
        <v>0</v>
      </c>
      <c r="I26" s="15">
        <v>28</v>
      </c>
      <c r="J26" s="15">
        <v>24.9</v>
      </c>
      <c r="K26" s="15">
        <v>0</v>
      </c>
      <c r="L26" s="15">
        <v>2</v>
      </c>
      <c r="M26" s="15">
        <v>0</v>
      </c>
      <c r="N26" s="15">
        <v>1</v>
      </c>
      <c r="O26" s="15">
        <v>0</v>
      </c>
      <c r="P26" s="15">
        <v>0</v>
      </c>
      <c r="Q26" s="15">
        <v>1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1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2</v>
      </c>
      <c r="BA26" s="15">
        <v>1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f t="shared" si="1"/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5">
        <f t="shared" si="2"/>
        <v>137</v>
      </c>
      <c r="DV26" s="15">
        <v>136</v>
      </c>
      <c r="DW26" s="15">
        <v>1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5">
        <v>0</v>
      </c>
      <c r="ED26" s="15">
        <v>0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0</v>
      </c>
      <c r="EL26" s="15">
        <v>0</v>
      </c>
      <c r="EM26" s="15">
        <v>2</v>
      </c>
      <c r="EN26" s="15">
        <v>27</v>
      </c>
      <c r="EO26" s="15">
        <v>681.8</v>
      </c>
      <c r="EP26" s="25">
        <f t="shared" si="3"/>
        <v>36451.599999999999</v>
      </c>
      <c r="EQ26" s="25">
        <v>28671.1</v>
      </c>
      <c r="ER26" s="25">
        <v>201.4</v>
      </c>
      <c r="ES26" s="25">
        <v>7780.5</v>
      </c>
    </row>
    <row r="27" spans="1:149" s="13" customFormat="1" ht="18.75" x14ac:dyDescent="0.25">
      <c r="A27" s="14" t="s">
        <v>90</v>
      </c>
      <c r="B27" s="28" t="s">
        <v>91</v>
      </c>
      <c r="C27" s="25" t="s">
        <v>77</v>
      </c>
      <c r="D27" s="15">
        <f t="shared" si="0"/>
        <v>756</v>
      </c>
      <c r="E27" s="15">
        <v>304.8</v>
      </c>
      <c r="F27" s="15">
        <v>0</v>
      </c>
      <c r="G27" s="15">
        <v>356.8</v>
      </c>
      <c r="H27" s="15">
        <v>0</v>
      </c>
      <c r="I27" s="15">
        <v>43.9</v>
      </c>
      <c r="J27" s="15">
        <v>22.1</v>
      </c>
      <c r="K27" s="15">
        <v>0</v>
      </c>
      <c r="L27" s="15">
        <v>8</v>
      </c>
      <c r="M27" s="15">
        <v>0</v>
      </c>
      <c r="N27" s="15">
        <v>4.8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2</v>
      </c>
      <c r="Y27" s="15">
        <v>5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1.6</v>
      </c>
      <c r="AW27" s="15">
        <v>3</v>
      </c>
      <c r="AX27" s="15">
        <v>0</v>
      </c>
      <c r="AY27" s="15">
        <v>1</v>
      </c>
      <c r="AZ27" s="15">
        <v>2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1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15">
        <f t="shared" si="1"/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5">
        <v>0</v>
      </c>
      <c r="DU27" s="15">
        <f t="shared" si="2"/>
        <v>196.6</v>
      </c>
      <c r="DV27" s="15">
        <v>189.6</v>
      </c>
      <c r="DW27" s="15">
        <v>3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5">
        <v>1</v>
      </c>
      <c r="ED27" s="15">
        <v>3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0</v>
      </c>
      <c r="EL27" s="15">
        <v>0</v>
      </c>
      <c r="EM27" s="15">
        <v>0</v>
      </c>
      <c r="EN27" s="15">
        <v>28</v>
      </c>
      <c r="EO27" s="15">
        <v>744</v>
      </c>
      <c r="EP27" s="25">
        <f t="shared" si="3"/>
        <v>42103.4</v>
      </c>
      <c r="EQ27" s="25">
        <v>33837.4</v>
      </c>
      <c r="ER27" s="25">
        <v>221</v>
      </c>
      <c r="ES27" s="25">
        <v>8266</v>
      </c>
    </row>
    <row r="28" spans="1:149" s="13" customFormat="1" ht="56.25" x14ac:dyDescent="0.25">
      <c r="A28" s="14" t="s">
        <v>92</v>
      </c>
      <c r="B28" s="29" t="s">
        <v>93</v>
      </c>
      <c r="C28" s="25" t="s">
        <v>77</v>
      </c>
      <c r="D28" s="15">
        <f t="shared" si="0"/>
        <v>1059.7</v>
      </c>
      <c r="E28" s="15">
        <v>482.3</v>
      </c>
      <c r="F28" s="15">
        <v>0</v>
      </c>
      <c r="G28" s="15">
        <v>484.5</v>
      </c>
      <c r="H28" s="15">
        <v>0</v>
      </c>
      <c r="I28" s="15">
        <v>25</v>
      </c>
      <c r="J28" s="15">
        <v>30.1</v>
      </c>
      <c r="K28" s="15">
        <v>0</v>
      </c>
      <c r="L28" s="15">
        <v>5</v>
      </c>
      <c r="M28" s="15">
        <v>0</v>
      </c>
      <c r="N28" s="15">
        <v>1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23.8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4</v>
      </c>
      <c r="AU28" s="15">
        <v>1</v>
      </c>
      <c r="AV28" s="15">
        <v>0</v>
      </c>
      <c r="AW28" s="15">
        <v>3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0</v>
      </c>
      <c r="DB28" s="15">
        <v>0</v>
      </c>
      <c r="DC28" s="15">
        <f t="shared" si="1"/>
        <v>0</v>
      </c>
      <c r="DD28" s="15">
        <v>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f t="shared" si="2"/>
        <v>184.8</v>
      </c>
      <c r="DV28" s="15">
        <v>181.8</v>
      </c>
      <c r="DW28" s="15">
        <v>3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5">
        <v>0</v>
      </c>
      <c r="ED28" s="15">
        <v>0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>
        <v>0</v>
      </c>
      <c r="EK28" s="15">
        <v>0</v>
      </c>
      <c r="EL28" s="15">
        <v>0</v>
      </c>
      <c r="EM28" s="15">
        <v>2</v>
      </c>
      <c r="EN28" s="15">
        <v>39</v>
      </c>
      <c r="EO28" s="15">
        <v>1061.2</v>
      </c>
      <c r="EP28" s="25">
        <f t="shared" si="3"/>
        <v>58964.800000000003</v>
      </c>
      <c r="EQ28" s="25">
        <v>47095.5</v>
      </c>
      <c r="ER28" s="25">
        <v>176.9</v>
      </c>
      <c r="ES28" s="25">
        <v>11869.3</v>
      </c>
    </row>
    <row r="29" spans="1:149" s="13" customFormat="1" ht="18.75" x14ac:dyDescent="0.25">
      <c r="A29" s="14" t="s">
        <v>94</v>
      </c>
      <c r="B29" s="28" t="s">
        <v>95</v>
      </c>
      <c r="C29" s="25" t="s">
        <v>77</v>
      </c>
      <c r="D29" s="15">
        <f t="shared" si="0"/>
        <v>1373.4999999999998</v>
      </c>
      <c r="E29" s="15">
        <v>632.4</v>
      </c>
      <c r="F29" s="15">
        <v>0</v>
      </c>
      <c r="G29" s="15">
        <v>582.79999999999995</v>
      </c>
      <c r="H29" s="15">
        <v>0</v>
      </c>
      <c r="I29" s="15">
        <v>64</v>
      </c>
      <c r="J29" s="15">
        <v>73</v>
      </c>
      <c r="K29" s="15">
        <v>0</v>
      </c>
      <c r="L29" s="15">
        <v>1</v>
      </c>
      <c r="M29" s="15">
        <v>0</v>
      </c>
      <c r="N29" s="15">
        <v>7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1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2.9</v>
      </c>
      <c r="AW29" s="15">
        <v>3.8</v>
      </c>
      <c r="AX29" s="15">
        <v>0</v>
      </c>
      <c r="AY29" s="15">
        <v>0</v>
      </c>
      <c r="AZ29" s="15">
        <v>1</v>
      </c>
      <c r="BA29" s="15">
        <v>2</v>
      </c>
      <c r="BB29" s="15">
        <v>0</v>
      </c>
      <c r="BC29" s="15">
        <v>0</v>
      </c>
      <c r="BD29" s="15">
        <v>0</v>
      </c>
      <c r="BE29" s="15">
        <v>1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1.6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f t="shared" si="1"/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f t="shared" si="2"/>
        <v>200</v>
      </c>
      <c r="DV29" s="15">
        <v>200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2</v>
      </c>
      <c r="EN29" s="15">
        <v>50</v>
      </c>
      <c r="EO29" s="15">
        <v>1298.8</v>
      </c>
      <c r="EP29" s="25">
        <f t="shared" si="3"/>
        <v>74377.7</v>
      </c>
      <c r="EQ29" s="25">
        <v>57472.7</v>
      </c>
      <c r="ER29" s="25">
        <v>434.2</v>
      </c>
      <c r="ES29" s="25">
        <v>16905</v>
      </c>
    </row>
    <row r="30" spans="1:149" s="13" customFormat="1" ht="18.75" x14ac:dyDescent="0.25">
      <c r="A30" s="14" t="s">
        <v>96</v>
      </c>
      <c r="B30" s="28" t="s">
        <v>97</v>
      </c>
      <c r="C30" s="25" t="s">
        <v>77</v>
      </c>
      <c r="D30" s="15">
        <f t="shared" si="0"/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f t="shared" si="1"/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f t="shared" si="2"/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25">
        <f t="shared" si="3"/>
        <v>0</v>
      </c>
      <c r="EQ30" s="25">
        <v>0</v>
      </c>
      <c r="ER30" s="25">
        <v>0</v>
      </c>
      <c r="ES30" s="25">
        <v>0</v>
      </c>
    </row>
    <row r="31" spans="1:149" s="13" customFormat="1" ht="18.75" x14ac:dyDescent="0.25">
      <c r="A31" s="14" t="s">
        <v>98</v>
      </c>
      <c r="B31" s="28" t="s">
        <v>99</v>
      </c>
      <c r="C31" s="25" t="s">
        <v>77</v>
      </c>
      <c r="D31" s="15">
        <f t="shared" si="0"/>
        <v>637.79999999999995</v>
      </c>
      <c r="E31" s="15">
        <v>315.3</v>
      </c>
      <c r="F31" s="15">
        <v>0</v>
      </c>
      <c r="G31" s="15">
        <v>266</v>
      </c>
      <c r="H31" s="15">
        <v>0</v>
      </c>
      <c r="I31" s="15">
        <v>20</v>
      </c>
      <c r="J31" s="15">
        <v>29</v>
      </c>
      <c r="K31" s="15">
        <v>0</v>
      </c>
      <c r="L31" s="15">
        <v>1.3</v>
      </c>
      <c r="M31" s="15">
        <v>0</v>
      </c>
      <c r="N31" s="15">
        <v>2.6</v>
      </c>
      <c r="O31" s="15">
        <v>0</v>
      </c>
      <c r="P31" s="15">
        <v>0.6</v>
      </c>
      <c r="Q31" s="15">
        <v>0.4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1.6</v>
      </c>
      <c r="AW31" s="15">
        <v>0</v>
      </c>
      <c r="AX31" s="15">
        <v>0</v>
      </c>
      <c r="AY31" s="15">
        <v>0</v>
      </c>
      <c r="AZ31" s="15">
        <v>0</v>
      </c>
      <c r="BA31" s="15">
        <v>1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f t="shared" si="1"/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f t="shared" si="2"/>
        <v>75</v>
      </c>
      <c r="DV31" s="15">
        <v>75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4</v>
      </c>
      <c r="EN31" s="15">
        <v>23</v>
      </c>
      <c r="EO31" s="15">
        <v>621.79999999999995</v>
      </c>
      <c r="EP31" s="25">
        <f t="shared" si="3"/>
        <v>34001.380000000005</v>
      </c>
      <c r="EQ31" s="25">
        <v>23911.5</v>
      </c>
      <c r="ER31" s="25">
        <v>218.8</v>
      </c>
      <c r="ES31" s="25">
        <v>10089.880000000001</v>
      </c>
    </row>
    <row r="32" spans="1:149" s="13" customFormat="1" ht="18.75" x14ac:dyDescent="0.25">
      <c r="A32" s="14" t="s">
        <v>100</v>
      </c>
      <c r="B32" s="28" t="s">
        <v>101</v>
      </c>
      <c r="C32" s="25" t="s">
        <v>77</v>
      </c>
      <c r="D32" s="15">
        <f t="shared" si="0"/>
        <v>824.99999999999989</v>
      </c>
      <c r="E32" s="15">
        <v>419.3</v>
      </c>
      <c r="F32" s="15">
        <v>0</v>
      </c>
      <c r="G32" s="15">
        <v>351.8</v>
      </c>
      <c r="H32" s="15">
        <v>0</v>
      </c>
      <c r="I32" s="15">
        <v>23</v>
      </c>
      <c r="J32" s="15">
        <v>26.8</v>
      </c>
      <c r="K32" s="15">
        <v>0</v>
      </c>
      <c r="L32" s="15">
        <v>0.8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1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0.3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1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1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15">
        <f t="shared" si="1"/>
        <v>0</v>
      </c>
      <c r="DD32" s="15">
        <v>0</v>
      </c>
      <c r="DE32" s="15">
        <v>0</v>
      </c>
      <c r="DF32" s="1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f t="shared" si="2"/>
        <v>125</v>
      </c>
      <c r="DV32" s="15">
        <v>123</v>
      </c>
      <c r="DW32" s="15">
        <v>2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5.3</v>
      </c>
      <c r="EN32" s="15">
        <v>29</v>
      </c>
      <c r="EO32" s="15">
        <v>793.1</v>
      </c>
      <c r="EP32" s="25">
        <f t="shared" si="3"/>
        <v>40808.5</v>
      </c>
      <c r="EQ32" s="25">
        <v>32032.3</v>
      </c>
      <c r="ER32" s="25">
        <v>319.89999999999998</v>
      </c>
      <c r="ES32" s="25">
        <v>8776.2000000000007</v>
      </c>
    </row>
    <row r="33" spans="1:149" s="13" customFormat="1" ht="18.75" x14ac:dyDescent="0.25">
      <c r="A33" s="14" t="s">
        <v>102</v>
      </c>
      <c r="B33" s="28" t="s">
        <v>103</v>
      </c>
      <c r="C33" s="25" t="s">
        <v>77</v>
      </c>
      <c r="D33" s="15">
        <f>SUM(E33:DB33)-AL33-AN33-AP33-AR33-BN33-BP33</f>
        <v>2124</v>
      </c>
      <c r="E33" s="15">
        <v>978.8</v>
      </c>
      <c r="F33" s="15">
        <v>0</v>
      </c>
      <c r="G33" s="15">
        <v>744.5</v>
      </c>
      <c r="H33" s="15">
        <v>0</v>
      </c>
      <c r="I33" s="15">
        <v>67.8</v>
      </c>
      <c r="J33" s="15">
        <v>65.5</v>
      </c>
      <c r="K33" s="15">
        <v>0</v>
      </c>
      <c r="L33" s="15">
        <v>1</v>
      </c>
      <c r="M33" s="15">
        <v>0</v>
      </c>
      <c r="N33" s="15">
        <v>5</v>
      </c>
      <c r="O33" s="15">
        <v>0</v>
      </c>
      <c r="P33" s="15">
        <v>1</v>
      </c>
      <c r="Q33" s="15">
        <v>1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221.4</v>
      </c>
      <c r="BT33" s="15">
        <v>0</v>
      </c>
      <c r="BU33" s="15">
        <v>0</v>
      </c>
      <c r="BV33" s="15">
        <v>0</v>
      </c>
      <c r="BW33" s="15">
        <v>38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15">
        <f t="shared" si="1"/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f t="shared" si="2"/>
        <v>560</v>
      </c>
      <c r="DV33" s="15">
        <v>559</v>
      </c>
      <c r="DW33" s="15">
        <v>1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0</v>
      </c>
      <c r="EM33" s="15">
        <v>6.6</v>
      </c>
      <c r="EN33" s="15">
        <v>74</v>
      </c>
      <c r="EO33" s="15">
        <v>1976.2</v>
      </c>
      <c r="EP33" s="25">
        <f t="shared" si="3"/>
        <v>130098.41</v>
      </c>
      <c r="EQ33" s="25">
        <v>99486.22</v>
      </c>
      <c r="ER33" s="25">
        <v>275.33999999999997</v>
      </c>
      <c r="ES33" s="25">
        <v>30612.19</v>
      </c>
    </row>
    <row r="34" spans="1:149" s="13" customFormat="1" ht="18.75" x14ac:dyDescent="0.25">
      <c r="A34" s="14" t="s">
        <v>104</v>
      </c>
      <c r="B34" s="28" t="s">
        <v>105</v>
      </c>
      <c r="C34" s="25" t="s">
        <v>77</v>
      </c>
      <c r="D34" s="15">
        <f t="shared" si="0"/>
        <v>260.89999999999998</v>
      </c>
      <c r="E34" s="15">
        <v>141.30000000000001</v>
      </c>
      <c r="F34" s="15">
        <v>0</v>
      </c>
      <c r="G34" s="15">
        <v>110.1</v>
      </c>
      <c r="H34" s="15">
        <v>0</v>
      </c>
      <c r="I34" s="15">
        <v>0</v>
      </c>
      <c r="J34" s="15">
        <v>0</v>
      </c>
      <c r="K34" s="15">
        <v>0</v>
      </c>
      <c r="L34" s="15">
        <v>4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4.5</v>
      </c>
      <c r="Z34" s="15">
        <v>1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f t="shared" si="1"/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f t="shared" si="2"/>
        <v>90.1</v>
      </c>
      <c r="DV34" s="15">
        <v>89.3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0</v>
      </c>
      <c r="ED34" s="15">
        <v>0.8</v>
      </c>
      <c r="EE34" s="15">
        <v>0</v>
      </c>
      <c r="EF34" s="15">
        <v>0</v>
      </c>
      <c r="EG34" s="15">
        <v>0</v>
      </c>
      <c r="EH34" s="15">
        <v>0</v>
      </c>
      <c r="EI34" s="15">
        <v>0</v>
      </c>
      <c r="EJ34" s="15">
        <v>0</v>
      </c>
      <c r="EK34" s="15">
        <v>0</v>
      </c>
      <c r="EL34" s="15">
        <v>0</v>
      </c>
      <c r="EM34" s="15">
        <v>5</v>
      </c>
      <c r="EN34" s="15">
        <v>11</v>
      </c>
      <c r="EO34" s="15">
        <v>295.8</v>
      </c>
      <c r="EP34" s="25">
        <f t="shared" si="3"/>
        <v>16700</v>
      </c>
      <c r="EQ34" s="25">
        <v>13077.2</v>
      </c>
      <c r="ER34" s="25">
        <v>0</v>
      </c>
      <c r="ES34" s="25">
        <v>3622.8</v>
      </c>
    </row>
    <row r="35" spans="1:149" s="13" customFormat="1" ht="18.75" x14ac:dyDescent="0.25">
      <c r="A35" s="14" t="s">
        <v>106</v>
      </c>
      <c r="B35" s="28" t="s">
        <v>107</v>
      </c>
      <c r="C35" s="25" t="s">
        <v>77</v>
      </c>
      <c r="D35" s="15">
        <f t="shared" si="0"/>
        <v>1045</v>
      </c>
      <c r="E35" s="15">
        <v>486.6</v>
      </c>
      <c r="F35" s="15">
        <v>0</v>
      </c>
      <c r="G35" s="15">
        <v>492.5</v>
      </c>
      <c r="H35" s="15">
        <v>0</v>
      </c>
      <c r="I35" s="15">
        <v>22</v>
      </c>
      <c r="J35" s="15">
        <v>31</v>
      </c>
      <c r="K35" s="15">
        <v>0</v>
      </c>
      <c r="L35" s="15">
        <v>4</v>
      </c>
      <c r="M35" s="15">
        <v>0</v>
      </c>
      <c r="N35" s="15">
        <v>3</v>
      </c>
      <c r="O35" s="15">
        <v>0</v>
      </c>
      <c r="P35" s="15">
        <v>1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1</v>
      </c>
      <c r="AW35" s="15">
        <v>0</v>
      </c>
      <c r="AX35" s="15">
        <v>0</v>
      </c>
      <c r="AY35" s="15">
        <v>0</v>
      </c>
      <c r="AZ35" s="15">
        <v>1</v>
      </c>
      <c r="BA35" s="15">
        <v>2</v>
      </c>
      <c r="BB35" s="15">
        <v>0</v>
      </c>
      <c r="BC35" s="15">
        <v>0.9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f t="shared" si="1"/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f t="shared" si="2"/>
        <v>120</v>
      </c>
      <c r="DV35" s="15">
        <v>120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1</v>
      </c>
      <c r="EN35" s="15">
        <v>38</v>
      </c>
      <c r="EO35" s="15">
        <v>1025.8</v>
      </c>
      <c r="EP35" s="25">
        <f t="shared" si="3"/>
        <v>56114.899999999994</v>
      </c>
      <c r="EQ35" s="25">
        <v>45263.7</v>
      </c>
      <c r="ER35" s="25">
        <v>247.4</v>
      </c>
      <c r="ES35" s="25">
        <v>10851.2</v>
      </c>
    </row>
    <row r="36" spans="1:149" s="13" customFormat="1" ht="18.75" x14ac:dyDescent="0.25">
      <c r="A36" s="14" t="s">
        <v>108</v>
      </c>
      <c r="B36" s="28" t="s">
        <v>109</v>
      </c>
      <c r="C36" s="25" t="s">
        <v>77</v>
      </c>
      <c r="D36" s="15">
        <f t="shared" si="0"/>
        <v>647.19999999999993</v>
      </c>
      <c r="E36" s="15">
        <v>301.39999999999998</v>
      </c>
      <c r="F36" s="15">
        <v>0</v>
      </c>
      <c r="G36" s="15">
        <v>280.39999999999998</v>
      </c>
      <c r="H36" s="15">
        <v>0</v>
      </c>
      <c r="I36" s="15">
        <v>26</v>
      </c>
      <c r="J36" s="15">
        <v>31</v>
      </c>
      <c r="K36" s="15">
        <v>0</v>
      </c>
      <c r="L36" s="15">
        <v>3</v>
      </c>
      <c r="M36" s="15">
        <v>0</v>
      </c>
      <c r="N36" s="15">
        <v>4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0.4</v>
      </c>
      <c r="AX36" s="15">
        <v>0</v>
      </c>
      <c r="AY36" s="15">
        <v>0</v>
      </c>
      <c r="AZ36" s="15">
        <v>0</v>
      </c>
      <c r="BA36" s="15">
        <v>1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f t="shared" si="1"/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f t="shared" si="2"/>
        <v>114</v>
      </c>
      <c r="DV36" s="15">
        <v>114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2.2999999999999998</v>
      </c>
      <c r="EN36" s="15">
        <v>23</v>
      </c>
      <c r="EO36" s="15">
        <v>627.70000000000005</v>
      </c>
      <c r="EP36" s="25">
        <f t="shared" si="3"/>
        <v>33397.699999999997</v>
      </c>
      <c r="EQ36" s="25">
        <v>27514.999999999996</v>
      </c>
      <c r="ER36" s="25">
        <v>329.9</v>
      </c>
      <c r="ES36" s="25">
        <v>5882.7</v>
      </c>
    </row>
    <row r="37" spans="1:149" s="13" customFormat="1" ht="18.75" x14ac:dyDescent="0.25">
      <c r="A37" s="14" t="s">
        <v>110</v>
      </c>
      <c r="B37" s="28" t="s">
        <v>111</v>
      </c>
      <c r="C37" s="25" t="s">
        <v>77</v>
      </c>
      <c r="D37" s="15">
        <f t="shared" si="0"/>
        <v>745.59999999999991</v>
      </c>
      <c r="E37" s="15">
        <v>330.8</v>
      </c>
      <c r="F37" s="15">
        <v>0</v>
      </c>
      <c r="G37" s="15">
        <v>336</v>
      </c>
      <c r="H37" s="15">
        <v>0</v>
      </c>
      <c r="I37" s="15">
        <v>0</v>
      </c>
      <c r="J37" s="15">
        <v>71</v>
      </c>
      <c r="K37" s="15">
        <v>0</v>
      </c>
      <c r="L37" s="15">
        <v>1</v>
      </c>
      <c r="M37" s="15">
        <v>0</v>
      </c>
      <c r="N37" s="15">
        <v>3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1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1</v>
      </c>
      <c r="BA37" s="15">
        <v>1.8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f t="shared" si="1"/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f t="shared" si="2"/>
        <v>168</v>
      </c>
      <c r="DV37" s="15">
        <v>166</v>
      </c>
      <c r="DW37" s="15">
        <v>1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1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0</v>
      </c>
      <c r="EL37" s="15">
        <v>0</v>
      </c>
      <c r="EM37" s="15">
        <v>2</v>
      </c>
      <c r="EN37" s="15">
        <v>27</v>
      </c>
      <c r="EO37" s="15">
        <v>717.8</v>
      </c>
      <c r="EP37" s="25">
        <f t="shared" si="3"/>
        <v>41354.899999999994</v>
      </c>
      <c r="EQ37" s="25">
        <v>32802.699999999997</v>
      </c>
      <c r="ER37" s="25">
        <v>226.4</v>
      </c>
      <c r="ES37" s="25">
        <v>8552.2000000000007</v>
      </c>
    </row>
    <row r="38" spans="1:149" s="13" customFormat="1" ht="18.75" x14ac:dyDescent="0.25">
      <c r="A38" s="14" t="s">
        <v>112</v>
      </c>
      <c r="B38" s="28" t="s">
        <v>113</v>
      </c>
      <c r="C38" s="25" t="s">
        <v>77</v>
      </c>
      <c r="D38" s="15">
        <f t="shared" si="0"/>
        <v>796.5</v>
      </c>
      <c r="E38" s="15">
        <v>345.4</v>
      </c>
      <c r="F38" s="15">
        <v>0</v>
      </c>
      <c r="G38" s="15">
        <v>372.3</v>
      </c>
      <c r="H38" s="15">
        <v>0</v>
      </c>
      <c r="I38" s="15">
        <v>59.8</v>
      </c>
      <c r="J38" s="15">
        <v>0</v>
      </c>
      <c r="K38" s="15">
        <v>0</v>
      </c>
      <c r="L38" s="15">
        <v>1</v>
      </c>
      <c r="M38" s="15">
        <v>0</v>
      </c>
      <c r="N38" s="15">
        <v>5</v>
      </c>
      <c r="O38" s="15">
        <v>0</v>
      </c>
      <c r="P38" s="15">
        <v>1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4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1</v>
      </c>
      <c r="AW38" s="15">
        <v>3</v>
      </c>
      <c r="AX38" s="15">
        <v>0</v>
      </c>
      <c r="AY38" s="15">
        <v>0</v>
      </c>
      <c r="AZ38" s="15">
        <v>2</v>
      </c>
      <c r="BA38" s="15">
        <v>2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f t="shared" si="1"/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f t="shared" si="2"/>
        <v>153</v>
      </c>
      <c r="DV38" s="15">
        <v>153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3</v>
      </c>
      <c r="EN38" s="15">
        <v>29</v>
      </c>
      <c r="EO38" s="15">
        <v>822.6</v>
      </c>
      <c r="EP38" s="25">
        <f t="shared" si="3"/>
        <v>41458.400000000001</v>
      </c>
      <c r="EQ38" s="25">
        <v>33265.9</v>
      </c>
      <c r="ER38" s="25">
        <v>289.39999999999998</v>
      </c>
      <c r="ES38" s="25">
        <v>8192.5</v>
      </c>
    </row>
    <row r="39" spans="1:149" s="13" customFormat="1" ht="18.75" x14ac:dyDescent="0.25">
      <c r="A39" s="14" t="s">
        <v>114</v>
      </c>
      <c r="B39" s="28" t="s">
        <v>115</v>
      </c>
      <c r="C39" s="25" t="s">
        <v>77</v>
      </c>
      <c r="D39" s="15">
        <f t="shared" si="0"/>
        <v>825.2</v>
      </c>
      <c r="E39" s="15">
        <v>344.1</v>
      </c>
      <c r="F39" s="15">
        <v>0</v>
      </c>
      <c r="G39" s="15">
        <v>363.5</v>
      </c>
      <c r="H39" s="15">
        <v>0</v>
      </c>
      <c r="I39" s="15">
        <v>0</v>
      </c>
      <c r="J39" s="15">
        <v>99.6</v>
      </c>
      <c r="K39" s="15">
        <v>0</v>
      </c>
      <c r="L39" s="15">
        <v>3</v>
      </c>
      <c r="M39" s="15">
        <v>0</v>
      </c>
      <c r="N39" s="15">
        <v>8</v>
      </c>
      <c r="O39" s="15">
        <v>0</v>
      </c>
      <c r="P39" s="15">
        <v>0</v>
      </c>
      <c r="Q39" s="15">
        <v>3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1</v>
      </c>
      <c r="X39" s="15">
        <v>0</v>
      </c>
      <c r="Y39" s="15">
        <v>3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0</v>
      </c>
      <c r="DB39" s="15">
        <v>0</v>
      </c>
      <c r="DC39" s="15">
        <f t="shared" si="1"/>
        <v>0</v>
      </c>
      <c r="DD39" s="15">
        <v>0</v>
      </c>
      <c r="DE39" s="15">
        <v>0</v>
      </c>
      <c r="DF39" s="15">
        <v>0</v>
      </c>
      <c r="DG39" s="15">
        <v>0</v>
      </c>
      <c r="DH39" s="15">
        <v>0</v>
      </c>
      <c r="DI39" s="15">
        <v>0</v>
      </c>
      <c r="DJ39" s="15">
        <v>0</v>
      </c>
      <c r="DK39" s="15">
        <v>0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f t="shared" si="2"/>
        <v>100</v>
      </c>
      <c r="DV39" s="15">
        <v>100</v>
      </c>
      <c r="DW39" s="15">
        <v>0</v>
      </c>
      <c r="DX39" s="15">
        <v>0</v>
      </c>
      <c r="DY39" s="15">
        <v>0</v>
      </c>
      <c r="DZ39" s="15">
        <v>0</v>
      </c>
      <c r="EA39" s="15">
        <v>0</v>
      </c>
      <c r="EB39" s="15">
        <v>0</v>
      </c>
      <c r="EC39" s="15">
        <v>0</v>
      </c>
      <c r="ED39" s="15">
        <v>0</v>
      </c>
      <c r="EE39" s="15">
        <v>0</v>
      </c>
      <c r="EF39" s="15">
        <v>0</v>
      </c>
      <c r="EG39" s="15">
        <v>0</v>
      </c>
      <c r="EH39" s="15">
        <v>0</v>
      </c>
      <c r="EI39" s="15">
        <v>0</v>
      </c>
      <c r="EJ39" s="15">
        <v>0</v>
      </c>
      <c r="EK39" s="15">
        <v>0</v>
      </c>
      <c r="EL39" s="15">
        <v>0</v>
      </c>
      <c r="EM39" s="15">
        <v>1</v>
      </c>
      <c r="EN39" s="15">
        <v>32</v>
      </c>
      <c r="EO39" s="15">
        <v>815.8</v>
      </c>
      <c r="EP39" s="25">
        <f t="shared" si="3"/>
        <v>46122.6</v>
      </c>
      <c r="EQ39" s="25">
        <v>37582.6</v>
      </c>
      <c r="ER39" s="25">
        <v>246.3</v>
      </c>
      <c r="ES39" s="25">
        <v>8540</v>
      </c>
    </row>
    <row r="40" spans="1:149" s="13" customFormat="1" ht="18.75" x14ac:dyDescent="0.25">
      <c r="A40" s="14" t="s">
        <v>116</v>
      </c>
      <c r="B40" s="28" t="s">
        <v>117</v>
      </c>
      <c r="C40" s="25" t="s">
        <v>77</v>
      </c>
      <c r="D40" s="15">
        <f t="shared" si="0"/>
        <v>1236.8999999999996</v>
      </c>
      <c r="E40" s="15">
        <v>556.9</v>
      </c>
      <c r="F40" s="15">
        <v>0</v>
      </c>
      <c r="G40" s="15">
        <v>516.79999999999995</v>
      </c>
      <c r="H40" s="15">
        <v>0</v>
      </c>
      <c r="I40" s="15">
        <v>78.099999999999994</v>
      </c>
      <c r="J40" s="15">
        <v>59.5</v>
      </c>
      <c r="K40" s="15">
        <v>0</v>
      </c>
      <c r="L40" s="15">
        <v>3</v>
      </c>
      <c r="M40" s="15">
        <v>0</v>
      </c>
      <c r="N40" s="15">
        <v>9</v>
      </c>
      <c r="O40" s="15">
        <v>0</v>
      </c>
      <c r="P40" s="15">
        <v>1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3</v>
      </c>
      <c r="AW40" s="15">
        <v>3.6</v>
      </c>
      <c r="AX40" s="15">
        <v>1</v>
      </c>
      <c r="AY40" s="15">
        <v>1</v>
      </c>
      <c r="AZ40" s="15">
        <v>1</v>
      </c>
      <c r="BA40" s="15">
        <v>3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0</v>
      </c>
      <c r="DB40" s="15">
        <v>0</v>
      </c>
      <c r="DC40" s="15">
        <f t="shared" si="1"/>
        <v>0</v>
      </c>
      <c r="DD40" s="15">
        <v>0</v>
      </c>
      <c r="DE40" s="15">
        <v>0</v>
      </c>
      <c r="DF40" s="15">
        <v>0</v>
      </c>
      <c r="DG40" s="15">
        <v>0</v>
      </c>
      <c r="DH40" s="15">
        <v>0</v>
      </c>
      <c r="DI40" s="15">
        <v>0</v>
      </c>
      <c r="DJ40" s="15">
        <v>0</v>
      </c>
      <c r="DK40" s="15">
        <v>0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5">
        <v>0</v>
      </c>
      <c r="DU40" s="15">
        <f t="shared" si="2"/>
        <v>150</v>
      </c>
      <c r="DV40" s="15">
        <v>150</v>
      </c>
      <c r="DW40" s="15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5">
        <v>0</v>
      </c>
      <c r="ED40" s="15">
        <v>0</v>
      </c>
      <c r="EE40" s="15">
        <v>0</v>
      </c>
      <c r="EF40" s="15">
        <v>0</v>
      </c>
      <c r="EG40" s="15">
        <v>0</v>
      </c>
      <c r="EH40" s="15">
        <v>0</v>
      </c>
      <c r="EI40" s="15">
        <v>0</v>
      </c>
      <c r="EJ40" s="15">
        <v>0</v>
      </c>
      <c r="EK40" s="15">
        <v>0</v>
      </c>
      <c r="EL40" s="15">
        <v>0</v>
      </c>
      <c r="EM40" s="15">
        <v>2</v>
      </c>
      <c r="EN40" s="15">
        <v>43</v>
      </c>
      <c r="EO40" s="15">
        <v>1215.8</v>
      </c>
      <c r="EP40" s="25">
        <f t="shared" si="3"/>
        <v>65715.100000000006</v>
      </c>
      <c r="EQ40" s="25">
        <v>51097.500000000007</v>
      </c>
      <c r="ER40" s="25">
        <v>524.5</v>
      </c>
      <c r="ES40" s="25">
        <v>14617.6</v>
      </c>
    </row>
    <row r="41" spans="1:149" s="13" customFormat="1" ht="18.75" x14ac:dyDescent="0.25">
      <c r="A41" s="14" t="s">
        <v>118</v>
      </c>
      <c r="B41" s="28" t="s">
        <v>119</v>
      </c>
      <c r="C41" s="25" t="s">
        <v>77</v>
      </c>
      <c r="D41" s="15">
        <f t="shared" si="0"/>
        <v>1237.3000000000002</v>
      </c>
      <c r="E41" s="15">
        <v>657.8</v>
      </c>
      <c r="F41" s="15">
        <v>0</v>
      </c>
      <c r="G41" s="15">
        <v>509.6</v>
      </c>
      <c r="H41" s="15">
        <v>0</v>
      </c>
      <c r="I41" s="15">
        <v>23.1</v>
      </c>
      <c r="J41" s="15">
        <v>23.9</v>
      </c>
      <c r="K41" s="15">
        <v>0</v>
      </c>
      <c r="L41" s="15">
        <v>6</v>
      </c>
      <c r="M41" s="15">
        <v>0</v>
      </c>
      <c r="N41" s="15">
        <v>5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5</v>
      </c>
      <c r="Z41" s="15">
        <v>1.9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1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1</v>
      </c>
      <c r="AX41" s="15">
        <v>0</v>
      </c>
      <c r="AY41" s="15">
        <v>0</v>
      </c>
      <c r="AZ41" s="15">
        <v>2</v>
      </c>
      <c r="BA41" s="15">
        <v>1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0</v>
      </c>
      <c r="DB41" s="15">
        <v>0</v>
      </c>
      <c r="DC41" s="15">
        <f t="shared" si="1"/>
        <v>0</v>
      </c>
      <c r="DD41" s="15">
        <v>0</v>
      </c>
      <c r="DE41" s="15">
        <v>0</v>
      </c>
      <c r="DF41" s="15">
        <v>0</v>
      </c>
      <c r="DG41" s="15">
        <v>0</v>
      </c>
      <c r="DH41" s="15">
        <v>0</v>
      </c>
      <c r="DI41" s="15">
        <v>0</v>
      </c>
      <c r="DJ41" s="15">
        <v>0</v>
      </c>
      <c r="DK41" s="15">
        <v>0</v>
      </c>
      <c r="DL41" s="15">
        <v>0</v>
      </c>
      <c r="DM41" s="15">
        <v>0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5">
        <v>0</v>
      </c>
      <c r="DU41" s="15">
        <f t="shared" si="2"/>
        <v>200</v>
      </c>
      <c r="DV41" s="15">
        <v>199</v>
      </c>
      <c r="DW41" s="15">
        <v>0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5">
        <v>0</v>
      </c>
      <c r="ED41" s="15">
        <v>1</v>
      </c>
      <c r="EE41" s="15">
        <v>0</v>
      </c>
      <c r="EF41" s="15">
        <v>0</v>
      </c>
      <c r="EG41" s="15">
        <v>0</v>
      </c>
      <c r="EH41" s="15">
        <v>0</v>
      </c>
      <c r="EI41" s="15">
        <v>0</v>
      </c>
      <c r="EJ41" s="15">
        <v>0</v>
      </c>
      <c r="EK41" s="15">
        <v>0</v>
      </c>
      <c r="EL41" s="15">
        <v>0</v>
      </c>
      <c r="EM41" s="15">
        <v>12.3</v>
      </c>
      <c r="EN41" s="15">
        <v>44</v>
      </c>
      <c r="EO41" s="15">
        <v>1162.9000000000001</v>
      </c>
      <c r="EP41" s="25">
        <f t="shared" si="3"/>
        <v>58062.5</v>
      </c>
      <c r="EQ41" s="25">
        <v>47027.5</v>
      </c>
      <c r="ER41" s="25">
        <v>472.8</v>
      </c>
      <c r="ES41" s="25">
        <v>11035</v>
      </c>
    </row>
    <row r="42" spans="1:149" s="13" customFormat="1" ht="18.75" x14ac:dyDescent="0.25">
      <c r="A42" s="14" t="s">
        <v>120</v>
      </c>
      <c r="B42" s="28" t="s">
        <v>121</v>
      </c>
      <c r="C42" s="25" t="s">
        <v>77</v>
      </c>
      <c r="D42" s="15">
        <f t="shared" si="0"/>
        <v>1749.1999999999998</v>
      </c>
      <c r="E42" s="15">
        <v>908.9</v>
      </c>
      <c r="F42" s="15">
        <v>0</v>
      </c>
      <c r="G42" s="15">
        <v>707.3</v>
      </c>
      <c r="H42" s="15">
        <v>0</v>
      </c>
      <c r="I42" s="15">
        <v>0</v>
      </c>
      <c r="J42" s="15">
        <v>120</v>
      </c>
      <c r="K42" s="15">
        <v>0</v>
      </c>
      <c r="L42" s="15">
        <v>4</v>
      </c>
      <c r="M42" s="15">
        <v>0</v>
      </c>
      <c r="N42" s="15">
        <v>7</v>
      </c>
      <c r="O42" s="15">
        <v>0</v>
      </c>
      <c r="P42" s="15">
        <v>1</v>
      </c>
      <c r="Q42" s="15">
        <v>1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0</v>
      </c>
      <c r="DB42" s="15">
        <v>0</v>
      </c>
      <c r="DC42" s="15">
        <f t="shared" si="1"/>
        <v>0</v>
      </c>
      <c r="DD42" s="15">
        <v>0</v>
      </c>
      <c r="DE42" s="15">
        <v>0</v>
      </c>
      <c r="DF42" s="15">
        <v>0</v>
      </c>
      <c r="DG42" s="15">
        <v>0</v>
      </c>
      <c r="DH42" s="15">
        <v>0</v>
      </c>
      <c r="DI42" s="15">
        <v>0</v>
      </c>
      <c r="DJ42" s="15">
        <v>0</v>
      </c>
      <c r="DK42" s="15">
        <v>0</v>
      </c>
      <c r="DL42" s="15">
        <v>0</v>
      </c>
      <c r="DM42" s="15">
        <v>0</v>
      </c>
      <c r="DN42" s="15">
        <v>0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5">
        <v>0</v>
      </c>
      <c r="DU42" s="15">
        <f t="shared" si="2"/>
        <v>353.8</v>
      </c>
      <c r="DV42" s="15">
        <v>353.8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0</v>
      </c>
      <c r="EI42" s="15">
        <v>0</v>
      </c>
      <c r="EJ42" s="15">
        <v>0</v>
      </c>
      <c r="EK42" s="15">
        <v>0</v>
      </c>
      <c r="EL42" s="15">
        <v>0</v>
      </c>
      <c r="EM42" s="15">
        <v>16</v>
      </c>
      <c r="EN42" s="15">
        <v>62</v>
      </c>
      <c r="EO42" s="15">
        <v>1587.2</v>
      </c>
      <c r="EP42" s="25">
        <f t="shared" si="3"/>
        <v>75421.7</v>
      </c>
      <c r="EQ42" s="25">
        <v>60681.2</v>
      </c>
      <c r="ER42" s="25">
        <v>221.3</v>
      </c>
      <c r="ES42" s="25">
        <v>14740.5</v>
      </c>
    </row>
    <row r="43" spans="1:149" s="13" customFormat="1" ht="18.75" x14ac:dyDescent="0.25">
      <c r="A43" s="14" t="s">
        <v>122</v>
      </c>
      <c r="B43" s="28" t="s">
        <v>123</v>
      </c>
      <c r="C43" s="25" t="s">
        <v>77</v>
      </c>
      <c r="D43" s="15">
        <f t="shared" si="0"/>
        <v>1204.2</v>
      </c>
      <c r="E43" s="15">
        <v>551.29999999999995</v>
      </c>
      <c r="F43" s="15">
        <v>0</v>
      </c>
      <c r="G43" s="15">
        <v>502</v>
      </c>
      <c r="H43" s="15">
        <v>0</v>
      </c>
      <c r="I43" s="15">
        <v>79</v>
      </c>
      <c r="J43" s="15">
        <v>56.9</v>
      </c>
      <c r="K43" s="15">
        <v>0</v>
      </c>
      <c r="L43" s="15">
        <v>3</v>
      </c>
      <c r="M43" s="15">
        <v>0</v>
      </c>
      <c r="N43" s="15">
        <v>8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1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1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0</v>
      </c>
      <c r="DC43" s="15">
        <f t="shared" si="1"/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f t="shared" si="2"/>
        <v>225</v>
      </c>
      <c r="DV43" s="15">
        <v>221</v>
      </c>
      <c r="DW43" s="15">
        <v>3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0</v>
      </c>
      <c r="ED43" s="15">
        <v>1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0</v>
      </c>
      <c r="EK43" s="15">
        <v>0</v>
      </c>
      <c r="EL43" s="15">
        <v>0</v>
      </c>
      <c r="EM43" s="15">
        <v>1</v>
      </c>
      <c r="EN43" s="15">
        <v>43</v>
      </c>
      <c r="EO43" s="15">
        <v>1173.4000000000001</v>
      </c>
      <c r="EP43" s="25">
        <f t="shared" si="3"/>
        <v>72924.399999999994</v>
      </c>
      <c r="EQ43" s="25">
        <v>56123.479999999996</v>
      </c>
      <c r="ER43" s="25">
        <v>253.28</v>
      </c>
      <c r="ES43" s="25">
        <v>16800.919999999998</v>
      </c>
    </row>
    <row r="44" spans="1:149" s="13" customFormat="1" ht="18.75" x14ac:dyDescent="0.25">
      <c r="A44" s="14" t="s">
        <v>124</v>
      </c>
      <c r="B44" s="28" t="s">
        <v>125</v>
      </c>
      <c r="C44" s="25" t="s">
        <v>77</v>
      </c>
      <c r="D44" s="15">
        <f t="shared" si="0"/>
        <v>1021.6</v>
      </c>
      <c r="E44" s="15">
        <v>476.3</v>
      </c>
      <c r="F44" s="15">
        <v>0</v>
      </c>
      <c r="G44" s="15">
        <v>466.6</v>
      </c>
      <c r="H44" s="15">
        <v>0</v>
      </c>
      <c r="I44" s="15">
        <v>25</v>
      </c>
      <c r="J44" s="15">
        <v>40.5</v>
      </c>
      <c r="K44" s="15">
        <v>0</v>
      </c>
      <c r="L44" s="15">
        <v>3.4</v>
      </c>
      <c r="M44" s="15">
        <v>0</v>
      </c>
      <c r="N44" s="15">
        <v>3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1.8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4</v>
      </c>
      <c r="AX44" s="15">
        <v>1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f t="shared" si="1"/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5">
        <f t="shared" si="2"/>
        <v>120</v>
      </c>
      <c r="DV44" s="15">
        <v>120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15">
        <v>0</v>
      </c>
      <c r="ED44" s="15">
        <v>0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1.3</v>
      </c>
      <c r="EN44" s="15">
        <v>38</v>
      </c>
      <c r="EO44" s="15">
        <v>973.7</v>
      </c>
      <c r="EP44" s="25">
        <f t="shared" si="3"/>
        <v>52441.2</v>
      </c>
      <c r="EQ44" s="25">
        <v>42042.5</v>
      </c>
      <c r="ER44" s="25">
        <v>257.89999999999998</v>
      </c>
      <c r="ES44" s="25">
        <v>10398.700000000001</v>
      </c>
    </row>
    <row r="45" spans="1:149" s="13" customFormat="1" ht="18.75" x14ac:dyDescent="0.25">
      <c r="A45" s="14" t="s">
        <v>126</v>
      </c>
      <c r="B45" s="28" t="s">
        <v>127</v>
      </c>
      <c r="C45" s="25" t="s">
        <v>77</v>
      </c>
      <c r="D45" s="15">
        <f t="shared" si="0"/>
        <v>785.1</v>
      </c>
      <c r="E45" s="15">
        <v>391</v>
      </c>
      <c r="F45" s="15">
        <v>0</v>
      </c>
      <c r="G45" s="15">
        <v>341.1</v>
      </c>
      <c r="H45" s="15">
        <v>0</v>
      </c>
      <c r="I45" s="15">
        <v>28</v>
      </c>
      <c r="J45" s="15">
        <v>24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1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f t="shared" si="1"/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f t="shared" si="2"/>
        <v>148</v>
      </c>
      <c r="DV45" s="15">
        <v>148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2</v>
      </c>
      <c r="EN45" s="15">
        <v>27</v>
      </c>
      <c r="EO45" s="15">
        <v>744.5</v>
      </c>
      <c r="EP45" s="25">
        <f t="shared" si="3"/>
        <v>38190.400000000001</v>
      </c>
      <c r="EQ45" s="25">
        <v>30815.9</v>
      </c>
      <c r="ER45" s="25">
        <v>153.69999999999999</v>
      </c>
      <c r="ES45" s="25">
        <v>7374.5</v>
      </c>
    </row>
    <row r="46" spans="1:149" s="13" customFormat="1" ht="18.75" x14ac:dyDescent="0.25">
      <c r="A46" s="14" t="s">
        <v>128</v>
      </c>
      <c r="B46" s="28" t="s">
        <v>129</v>
      </c>
      <c r="C46" s="25" t="s">
        <v>77</v>
      </c>
      <c r="D46" s="15">
        <f t="shared" si="0"/>
        <v>669.19999999999993</v>
      </c>
      <c r="E46" s="15">
        <v>228.3</v>
      </c>
      <c r="F46" s="15">
        <v>0</v>
      </c>
      <c r="G46" s="15">
        <v>375.5</v>
      </c>
      <c r="H46" s="15">
        <v>0</v>
      </c>
      <c r="I46" s="15">
        <v>21</v>
      </c>
      <c r="J46" s="15">
        <v>40.4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3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1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15">
        <f t="shared" si="1"/>
        <v>0</v>
      </c>
      <c r="DD46" s="15">
        <v>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f t="shared" si="2"/>
        <v>75</v>
      </c>
      <c r="DV46" s="15">
        <v>75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5">
        <v>0</v>
      </c>
      <c r="ED46" s="15">
        <v>0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0.8</v>
      </c>
      <c r="EN46" s="15">
        <v>26</v>
      </c>
      <c r="EO46" s="15">
        <v>654.70000000000005</v>
      </c>
      <c r="EP46" s="25">
        <f t="shared" si="3"/>
        <v>38559.599999999999</v>
      </c>
      <c r="EQ46" s="25">
        <v>30421.8</v>
      </c>
      <c r="ER46" s="25">
        <v>387.2</v>
      </c>
      <c r="ES46" s="25">
        <v>8137.8</v>
      </c>
    </row>
    <row r="47" spans="1:149" s="13" customFormat="1" ht="18.75" x14ac:dyDescent="0.25">
      <c r="A47" s="14" t="s">
        <v>130</v>
      </c>
      <c r="B47" s="28" t="s">
        <v>131</v>
      </c>
      <c r="C47" s="25" t="s">
        <v>77</v>
      </c>
      <c r="D47" s="15">
        <f t="shared" si="0"/>
        <v>1038.9000000000001</v>
      </c>
      <c r="E47" s="15">
        <v>501.6</v>
      </c>
      <c r="F47" s="15">
        <v>0</v>
      </c>
      <c r="G47" s="15">
        <v>436.3</v>
      </c>
      <c r="H47" s="15">
        <v>0</v>
      </c>
      <c r="I47" s="15">
        <v>43</v>
      </c>
      <c r="J47" s="15">
        <v>47</v>
      </c>
      <c r="K47" s="15">
        <v>0</v>
      </c>
      <c r="L47" s="15">
        <v>1</v>
      </c>
      <c r="M47" s="15">
        <v>0</v>
      </c>
      <c r="N47" s="15">
        <v>3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2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1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1</v>
      </c>
      <c r="AY47" s="15">
        <v>0</v>
      </c>
      <c r="AZ47" s="15">
        <v>0</v>
      </c>
      <c r="BA47" s="15">
        <v>1</v>
      </c>
      <c r="BB47" s="15">
        <v>2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0</v>
      </c>
      <c r="DA47" s="15">
        <v>0</v>
      </c>
      <c r="DB47" s="15">
        <v>0</v>
      </c>
      <c r="DC47" s="15">
        <f t="shared" si="1"/>
        <v>0</v>
      </c>
      <c r="DD47" s="15">
        <v>0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5">
        <f t="shared" si="2"/>
        <v>250</v>
      </c>
      <c r="DV47" s="15">
        <v>250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0</v>
      </c>
      <c r="EC47" s="15">
        <v>0</v>
      </c>
      <c r="ED47" s="15">
        <v>0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0</v>
      </c>
      <c r="EL47" s="15">
        <v>0</v>
      </c>
      <c r="EM47" s="15">
        <v>5</v>
      </c>
      <c r="EN47" s="15">
        <v>39</v>
      </c>
      <c r="EO47" s="15">
        <v>1058.2</v>
      </c>
      <c r="EP47" s="25">
        <f t="shared" si="3"/>
        <v>58762.2</v>
      </c>
      <c r="EQ47" s="25">
        <v>47012</v>
      </c>
      <c r="ER47" s="25">
        <v>407.7</v>
      </c>
      <c r="ES47" s="25">
        <v>11750.2</v>
      </c>
    </row>
    <row r="48" spans="1:149" s="13" customFormat="1" ht="18.75" x14ac:dyDescent="0.25">
      <c r="A48" s="14" t="s">
        <v>132</v>
      </c>
      <c r="B48" s="28" t="s">
        <v>133</v>
      </c>
      <c r="C48" s="25" t="s">
        <v>77</v>
      </c>
      <c r="D48" s="15">
        <f t="shared" si="0"/>
        <v>512.6</v>
      </c>
      <c r="E48" s="15">
        <v>222.3</v>
      </c>
      <c r="F48" s="15">
        <v>0</v>
      </c>
      <c r="G48" s="15">
        <v>229.5</v>
      </c>
      <c r="H48" s="15">
        <v>0</v>
      </c>
      <c r="I48" s="15">
        <v>29.4</v>
      </c>
      <c r="J48" s="15">
        <v>27.1</v>
      </c>
      <c r="K48" s="15">
        <v>0</v>
      </c>
      <c r="L48" s="15">
        <v>1</v>
      </c>
      <c r="M48" s="15">
        <v>0</v>
      </c>
      <c r="N48" s="15">
        <v>2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1.3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0</v>
      </c>
      <c r="DA48" s="15">
        <v>0</v>
      </c>
      <c r="DB48" s="15">
        <v>0</v>
      </c>
      <c r="DC48" s="15">
        <f t="shared" si="1"/>
        <v>0</v>
      </c>
      <c r="DD48" s="15">
        <v>0</v>
      </c>
      <c r="DE48" s="15">
        <v>0</v>
      </c>
      <c r="DF48" s="15">
        <v>0</v>
      </c>
      <c r="DG48" s="15">
        <v>0</v>
      </c>
      <c r="DH48" s="15">
        <v>0</v>
      </c>
      <c r="DI48" s="15">
        <v>0</v>
      </c>
      <c r="DJ48" s="15">
        <v>0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5">
        <f t="shared" si="2"/>
        <v>50</v>
      </c>
      <c r="DV48" s="15">
        <v>50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0</v>
      </c>
      <c r="EC48" s="15">
        <v>0</v>
      </c>
      <c r="ED48" s="15">
        <v>0</v>
      </c>
      <c r="EE48" s="15">
        <v>0</v>
      </c>
      <c r="EF48" s="15">
        <v>0</v>
      </c>
      <c r="EG48" s="15">
        <v>0</v>
      </c>
      <c r="EH48" s="15">
        <v>0</v>
      </c>
      <c r="EI48" s="15">
        <v>0</v>
      </c>
      <c r="EJ48" s="15">
        <v>0</v>
      </c>
      <c r="EK48" s="15">
        <v>0</v>
      </c>
      <c r="EL48" s="15">
        <v>0</v>
      </c>
      <c r="EM48" s="15">
        <v>0</v>
      </c>
      <c r="EN48" s="15">
        <v>20</v>
      </c>
      <c r="EO48" s="15">
        <v>507.8</v>
      </c>
      <c r="EP48" s="25">
        <f t="shared" si="3"/>
        <v>34173.82</v>
      </c>
      <c r="EQ48" s="25">
        <v>24547</v>
      </c>
      <c r="ER48" s="25">
        <v>111.1</v>
      </c>
      <c r="ES48" s="25">
        <v>9626.82</v>
      </c>
    </row>
    <row r="49" spans="1:149" s="13" customFormat="1" ht="18.75" x14ac:dyDescent="0.25">
      <c r="A49" s="14" t="s">
        <v>134</v>
      </c>
      <c r="B49" s="28" t="s">
        <v>135</v>
      </c>
      <c r="C49" s="25" t="s">
        <v>77</v>
      </c>
      <c r="D49" s="15">
        <f t="shared" si="0"/>
        <v>569.6</v>
      </c>
      <c r="E49" s="15">
        <v>251.1</v>
      </c>
      <c r="F49" s="15">
        <v>0</v>
      </c>
      <c r="G49" s="15">
        <v>262.3</v>
      </c>
      <c r="H49" s="15">
        <v>0</v>
      </c>
      <c r="I49" s="15">
        <v>25</v>
      </c>
      <c r="J49" s="15">
        <v>26.6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4</v>
      </c>
      <c r="AX49" s="15">
        <v>0</v>
      </c>
      <c r="AY49" s="15">
        <v>0</v>
      </c>
      <c r="AZ49" s="15">
        <v>0.6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f t="shared" si="1"/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f t="shared" si="2"/>
        <v>50</v>
      </c>
      <c r="DV49" s="15">
        <v>50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2</v>
      </c>
      <c r="EN49" s="15">
        <v>21</v>
      </c>
      <c r="EO49" s="15">
        <v>554.70000000000005</v>
      </c>
      <c r="EP49" s="25">
        <f t="shared" si="3"/>
        <v>32321.3</v>
      </c>
      <c r="EQ49" s="25">
        <v>24920.799999999999</v>
      </c>
      <c r="ER49" s="25">
        <v>148.5</v>
      </c>
      <c r="ES49" s="25">
        <v>7400.5</v>
      </c>
    </row>
    <row r="50" spans="1:149" s="13" customFormat="1" ht="18.75" x14ac:dyDescent="0.25">
      <c r="A50" s="14" t="s">
        <v>136</v>
      </c>
      <c r="B50" s="28" t="s">
        <v>137</v>
      </c>
      <c r="C50" s="25" t="s">
        <v>77</v>
      </c>
      <c r="D50" s="15">
        <f t="shared" si="0"/>
        <v>657.1</v>
      </c>
      <c r="E50" s="15">
        <v>311.10000000000002</v>
      </c>
      <c r="F50" s="15">
        <v>0</v>
      </c>
      <c r="G50" s="15">
        <v>279</v>
      </c>
      <c r="H50" s="15">
        <v>0</v>
      </c>
      <c r="I50" s="15">
        <v>24</v>
      </c>
      <c r="J50" s="15">
        <v>33</v>
      </c>
      <c r="K50" s="15">
        <v>0</v>
      </c>
      <c r="L50" s="15">
        <v>3</v>
      </c>
      <c r="M50" s="15">
        <v>0</v>
      </c>
      <c r="N50" s="15">
        <v>2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3</v>
      </c>
      <c r="AL50" s="15">
        <v>0</v>
      </c>
      <c r="AM50" s="15">
        <v>0</v>
      </c>
      <c r="AN50" s="15">
        <v>0</v>
      </c>
      <c r="AO50" s="15">
        <v>1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1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f t="shared" si="1"/>
        <v>0</v>
      </c>
      <c r="DD50" s="15">
        <v>0</v>
      </c>
      <c r="DE50" s="15">
        <v>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f t="shared" si="2"/>
        <v>56</v>
      </c>
      <c r="DV50" s="15">
        <v>53</v>
      </c>
      <c r="DW50" s="15">
        <v>3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0</v>
      </c>
      <c r="EK50" s="15">
        <v>0</v>
      </c>
      <c r="EL50" s="15">
        <v>0</v>
      </c>
      <c r="EM50" s="15">
        <v>2</v>
      </c>
      <c r="EN50" s="15">
        <v>25</v>
      </c>
      <c r="EO50" s="15">
        <v>646.29999999999995</v>
      </c>
      <c r="EP50" s="25">
        <f t="shared" si="3"/>
        <v>32982.9</v>
      </c>
      <c r="EQ50" s="25">
        <v>25640.9</v>
      </c>
      <c r="ER50" s="25">
        <v>157.80000000000001</v>
      </c>
      <c r="ES50" s="25">
        <v>7342</v>
      </c>
    </row>
    <row r="51" spans="1:149" s="13" customFormat="1" ht="18.75" x14ac:dyDescent="0.25">
      <c r="A51" s="14" t="s">
        <v>138</v>
      </c>
      <c r="B51" s="28" t="s">
        <v>139</v>
      </c>
      <c r="C51" s="25" t="s">
        <v>77</v>
      </c>
      <c r="D51" s="15">
        <f t="shared" si="0"/>
        <v>678.09999999999991</v>
      </c>
      <c r="E51" s="15">
        <v>303.10000000000002</v>
      </c>
      <c r="F51" s="15">
        <v>0</v>
      </c>
      <c r="G51" s="15">
        <v>319.39999999999998</v>
      </c>
      <c r="H51" s="15">
        <v>0</v>
      </c>
      <c r="I51" s="15">
        <v>24</v>
      </c>
      <c r="J51" s="15">
        <v>19.3</v>
      </c>
      <c r="K51" s="15">
        <v>0</v>
      </c>
      <c r="L51" s="15">
        <v>2</v>
      </c>
      <c r="M51" s="15">
        <v>0</v>
      </c>
      <c r="N51" s="15">
        <v>2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1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6.3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1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f t="shared" si="1"/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f t="shared" si="2"/>
        <v>56</v>
      </c>
      <c r="DV51" s="15">
        <v>56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0</v>
      </c>
      <c r="EI51" s="15">
        <v>0</v>
      </c>
      <c r="EJ51" s="15">
        <v>0</v>
      </c>
      <c r="EK51" s="15">
        <v>0</v>
      </c>
      <c r="EL51" s="15">
        <v>0</v>
      </c>
      <c r="EM51" s="15">
        <v>3</v>
      </c>
      <c r="EN51" s="15">
        <v>26</v>
      </c>
      <c r="EO51" s="15">
        <v>681.4</v>
      </c>
      <c r="EP51" s="25">
        <f t="shared" si="3"/>
        <v>36629.199999999997</v>
      </c>
      <c r="EQ51" s="25">
        <v>28686.699999999997</v>
      </c>
      <c r="ER51" s="25">
        <v>197</v>
      </c>
      <c r="ES51" s="25">
        <v>7942.5</v>
      </c>
    </row>
    <row r="52" spans="1:149" s="13" customFormat="1" ht="18.75" x14ac:dyDescent="0.25">
      <c r="A52" s="14" t="s">
        <v>140</v>
      </c>
      <c r="B52" s="28" t="s">
        <v>141</v>
      </c>
      <c r="C52" s="25" t="s">
        <v>77</v>
      </c>
      <c r="D52" s="15">
        <f t="shared" si="0"/>
        <v>1521.1</v>
      </c>
      <c r="E52" s="15">
        <v>752.5</v>
      </c>
      <c r="F52" s="15">
        <v>0</v>
      </c>
      <c r="G52" s="15">
        <v>609.6</v>
      </c>
      <c r="H52" s="15">
        <v>0</v>
      </c>
      <c r="I52" s="15">
        <v>76</v>
      </c>
      <c r="J52" s="15">
        <v>59</v>
      </c>
      <c r="K52" s="15">
        <v>0</v>
      </c>
      <c r="L52" s="15">
        <v>6</v>
      </c>
      <c r="M52" s="15">
        <v>0</v>
      </c>
      <c r="N52" s="15">
        <v>4</v>
      </c>
      <c r="O52" s="15">
        <v>0</v>
      </c>
      <c r="P52" s="15">
        <v>1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5</v>
      </c>
      <c r="Z52" s="15">
        <v>0</v>
      </c>
      <c r="AA52" s="15">
        <v>1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1</v>
      </c>
      <c r="AX52" s="15">
        <v>0</v>
      </c>
      <c r="AY52" s="15">
        <v>0</v>
      </c>
      <c r="AZ52" s="15">
        <v>0</v>
      </c>
      <c r="BA52" s="15">
        <v>3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2</v>
      </c>
      <c r="BJ52" s="15">
        <v>0</v>
      </c>
      <c r="BK52" s="15">
        <v>0</v>
      </c>
      <c r="BL52" s="15">
        <v>1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0</v>
      </c>
      <c r="DA52" s="15">
        <v>0</v>
      </c>
      <c r="DB52" s="15">
        <v>0</v>
      </c>
      <c r="DC52" s="15">
        <f t="shared" si="1"/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f t="shared" si="2"/>
        <v>125</v>
      </c>
      <c r="DV52" s="15">
        <v>124</v>
      </c>
      <c r="DW52" s="15">
        <v>1</v>
      </c>
      <c r="DX52" s="15">
        <v>0</v>
      </c>
      <c r="DY52" s="15">
        <v>0</v>
      </c>
      <c r="DZ52" s="15">
        <v>0</v>
      </c>
      <c r="EA52" s="15">
        <v>0</v>
      </c>
      <c r="EB52" s="15">
        <v>0</v>
      </c>
      <c r="EC52" s="15">
        <v>0</v>
      </c>
      <c r="ED52" s="15">
        <v>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0</v>
      </c>
      <c r="EK52" s="15">
        <v>0</v>
      </c>
      <c r="EL52" s="15">
        <v>0</v>
      </c>
      <c r="EM52" s="15">
        <v>2</v>
      </c>
      <c r="EN52" s="15">
        <v>51</v>
      </c>
      <c r="EO52" s="15">
        <v>1443.3</v>
      </c>
      <c r="EP52" s="25">
        <f t="shared" si="3"/>
        <v>69015.899999999994</v>
      </c>
      <c r="EQ52" s="25">
        <v>55232.499999999993</v>
      </c>
      <c r="ER52" s="25">
        <v>212.3</v>
      </c>
      <c r="ES52" s="25">
        <v>13783.4</v>
      </c>
    </row>
    <row r="53" spans="1:149" s="13" customFormat="1" ht="18.75" x14ac:dyDescent="0.25">
      <c r="A53" s="14" t="s">
        <v>142</v>
      </c>
      <c r="B53" s="28" t="s">
        <v>143</v>
      </c>
      <c r="C53" s="25" t="s">
        <v>77</v>
      </c>
      <c r="D53" s="15">
        <f t="shared" si="0"/>
        <v>1611</v>
      </c>
      <c r="E53" s="15">
        <v>739.4</v>
      </c>
      <c r="F53" s="15">
        <v>0</v>
      </c>
      <c r="G53" s="15">
        <v>773.6</v>
      </c>
      <c r="H53" s="15">
        <v>0</v>
      </c>
      <c r="I53" s="15">
        <v>29</v>
      </c>
      <c r="J53" s="15">
        <v>39</v>
      </c>
      <c r="K53" s="15">
        <v>0</v>
      </c>
      <c r="L53" s="15">
        <v>4</v>
      </c>
      <c r="M53" s="15">
        <v>0</v>
      </c>
      <c r="N53" s="15">
        <v>7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8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2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3</v>
      </c>
      <c r="AW53" s="15">
        <v>3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2</v>
      </c>
      <c r="BK53" s="15">
        <v>0</v>
      </c>
      <c r="BL53" s="15">
        <v>0</v>
      </c>
      <c r="BM53" s="15">
        <v>1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f t="shared" si="1"/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f t="shared" si="2"/>
        <v>184.9</v>
      </c>
      <c r="DV53" s="15">
        <v>184.9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0</v>
      </c>
      <c r="EC53" s="15">
        <v>0</v>
      </c>
      <c r="ED53" s="15">
        <v>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3</v>
      </c>
      <c r="EN53" s="15">
        <v>56</v>
      </c>
      <c r="EO53" s="15">
        <v>1514.9</v>
      </c>
      <c r="EP53" s="25">
        <f t="shared" si="3"/>
        <v>82100.540000000008</v>
      </c>
      <c r="EQ53" s="25">
        <v>64787.4</v>
      </c>
      <c r="ER53" s="25">
        <v>238.8</v>
      </c>
      <c r="ES53" s="25">
        <v>17313.14</v>
      </c>
    </row>
    <row r="54" spans="1:149" s="13" customFormat="1" ht="18.75" x14ac:dyDescent="0.25">
      <c r="A54" s="14" t="s">
        <v>144</v>
      </c>
      <c r="B54" s="28" t="s">
        <v>145</v>
      </c>
      <c r="C54" s="25" t="s">
        <v>77</v>
      </c>
      <c r="D54" s="15">
        <f t="shared" si="0"/>
        <v>749.80000000000007</v>
      </c>
      <c r="E54" s="15">
        <v>354.6</v>
      </c>
      <c r="F54" s="15">
        <v>0</v>
      </c>
      <c r="G54" s="15">
        <v>322.60000000000002</v>
      </c>
      <c r="H54" s="15">
        <v>0</v>
      </c>
      <c r="I54" s="15">
        <v>28</v>
      </c>
      <c r="J54" s="15">
        <v>26.6</v>
      </c>
      <c r="K54" s="15">
        <v>0</v>
      </c>
      <c r="L54" s="15">
        <v>1</v>
      </c>
      <c r="M54" s="15">
        <v>0</v>
      </c>
      <c r="N54" s="15">
        <v>5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2</v>
      </c>
      <c r="Z54" s="15">
        <v>1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3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1</v>
      </c>
      <c r="AW54" s="15">
        <v>1</v>
      </c>
      <c r="AX54" s="15">
        <v>1</v>
      </c>
      <c r="AY54" s="15">
        <v>1</v>
      </c>
      <c r="AZ54" s="15">
        <v>0</v>
      </c>
      <c r="BA54" s="15">
        <v>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1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f t="shared" si="1"/>
        <v>0</v>
      </c>
      <c r="DD54" s="15">
        <v>0</v>
      </c>
      <c r="DE54" s="15">
        <v>0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f t="shared" si="2"/>
        <v>100</v>
      </c>
      <c r="DV54" s="15">
        <v>99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1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0.3</v>
      </c>
      <c r="EN54" s="15">
        <v>27</v>
      </c>
      <c r="EO54" s="15">
        <v>717.9</v>
      </c>
      <c r="EP54" s="25">
        <f t="shared" si="3"/>
        <v>39202.9</v>
      </c>
      <c r="EQ54" s="25">
        <v>31637.7</v>
      </c>
      <c r="ER54" s="25">
        <v>193.4</v>
      </c>
      <c r="ES54" s="25">
        <v>7565.2</v>
      </c>
    </row>
    <row r="55" spans="1:149" s="13" customFormat="1" ht="18.75" x14ac:dyDescent="0.25">
      <c r="A55" s="14" t="s">
        <v>146</v>
      </c>
      <c r="B55" s="28" t="s">
        <v>147</v>
      </c>
      <c r="C55" s="25" t="s">
        <v>77</v>
      </c>
      <c r="D55" s="15">
        <f t="shared" si="0"/>
        <v>1288.5</v>
      </c>
      <c r="E55" s="15">
        <v>575</v>
      </c>
      <c r="F55" s="15">
        <v>0</v>
      </c>
      <c r="G55" s="15">
        <v>602.6</v>
      </c>
      <c r="H55" s="15">
        <v>0</v>
      </c>
      <c r="I55" s="15">
        <v>51</v>
      </c>
      <c r="J55" s="15">
        <v>43.4</v>
      </c>
      <c r="K55" s="15">
        <v>0</v>
      </c>
      <c r="L55" s="15">
        <v>3</v>
      </c>
      <c r="M55" s="15">
        <v>0</v>
      </c>
      <c r="N55" s="15">
        <v>4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0.8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1</v>
      </c>
      <c r="AW55" s="15">
        <v>1.9</v>
      </c>
      <c r="AX55" s="15">
        <v>0</v>
      </c>
      <c r="AY55" s="15">
        <v>0.8</v>
      </c>
      <c r="AZ55" s="15">
        <v>3</v>
      </c>
      <c r="BA55" s="15">
        <v>2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f t="shared" si="1"/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f t="shared" si="2"/>
        <v>200</v>
      </c>
      <c r="DV55" s="15">
        <v>200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6</v>
      </c>
      <c r="EN55" s="15">
        <v>46</v>
      </c>
      <c r="EO55" s="15">
        <v>1229.5</v>
      </c>
      <c r="EP55" s="25">
        <f t="shared" si="3"/>
        <v>67341.899999999994</v>
      </c>
      <c r="EQ55" s="25">
        <v>54116.7</v>
      </c>
      <c r="ER55" s="25">
        <v>559.4</v>
      </c>
      <c r="ES55" s="25">
        <v>13225.2</v>
      </c>
    </row>
    <row r="56" spans="1:149" s="13" customFormat="1" ht="18.75" x14ac:dyDescent="0.25">
      <c r="A56" s="14" t="s">
        <v>148</v>
      </c>
      <c r="B56" s="28" t="s">
        <v>149</v>
      </c>
      <c r="C56" s="25" t="s">
        <v>77</v>
      </c>
      <c r="D56" s="15">
        <f t="shared" si="0"/>
        <v>1012.6999999999999</v>
      </c>
      <c r="E56" s="15">
        <v>602.29999999999995</v>
      </c>
      <c r="F56" s="15">
        <v>0</v>
      </c>
      <c r="G56" s="15">
        <v>346.4</v>
      </c>
      <c r="H56" s="15">
        <v>0</v>
      </c>
      <c r="I56" s="15">
        <v>22</v>
      </c>
      <c r="J56" s="15">
        <v>28</v>
      </c>
      <c r="K56" s="15">
        <v>0</v>
      </c>
      <c r="L56" s="15">
        <v>7</v>
      </c>
      <c r="M56" s="15">
        <v>0</v>
      </c>
      <c r="N56" s="15">
        <v>2</v>
      </c>
      <c r="O56" s="15">
        <v>0</v>
      </c>
      <c r="P56" s="15">
        <v>0</v>
      </c>
      <c r="Q56" s="15">
        <v>1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2</v>
      </c>
      <c r="AW56" s="15">
        <v>2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f t="shared" si="1"/>
        <v>0</v>
      </c>
      <c r="DD56" s="15">
        <v>0</v>
      </c>
      <c r="DE56" s="15">
        <v>0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f t="shared" si="2"/>
        <v>125</v>
      </c>
      <c r="DV56" s="15">
        <v>123</v>
      </c>
      <c r="DW56" s="15">
        <v>2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2</v>
      </c>
      <c r="EN56" s="15">
        <v>41</v>
      </c>
      <c r="EO56" s="15">
        <v>1034.0999999999999</v>
      </c>
      <c r="EP56" s="25">
        <f t="shared" si="3"/>
        <v>50214.7</v>
      </c>
      <c r="EQ56" s="25">
        <v>40807.699999999997</v>
      </c>
      <c r="ER56" s="25">
        <v>131.4</v>
      </c>
      <c r="ES56" s="25">
        <v>9407</v>
      </c>
    </row>
    <row r="57" spans="1:149" s="13" customFormat="1" ht="18.75" x14ac:dyDescent="0.25">
      <c r="A57" s="14" t="s">
        <v>150</v>
      </c>
      <c r="B57" s="28" t="s">
        <v>151</v>
      </c>
      <c r="C57" s="25" t="s">
        <v>77</v>
      </c>
      <c r="D57" s="15">
        <f t="shared" si="0"/>
        <v>186.90000000000003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38</v>
      </c>
      <c r="AF57" s="15">
        <v>0</v>
      </c>
      <c r="AG57" s="15">
        <v>0</v>
      </c>
      <c r="AH57" s="15">
        <v>0</v>
      </c>
      <c r="AI57" s="15">
        <v>6</v>
      </c>
      <c r="AJ57" s="15">
        <v>0</v>
      </c>
      <c r="AK57" s="15">
        <v>69.8</v>
      </c>
      <c r="AL57" s="15">
        <v>0</v>
      </c>
      <c r="AM57" s="15">
        <v>20</v>
      </c>
      <c r="AN57" s="15">
        <v>0</v>
      </c>
      <c r="AO57" s="15">
        <v>15</v>
      </c>
      <c r="AP57" s="15">
        <v>0</v>
      </c>
      <c r="AQ57" s="15">
        <v>3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13</v>
      </c>
      <c r="BL57" s="15">
        <v>12.3</v>
      </c>
      <c r="BM57" s="15">
        <v>9.8000000000000007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0</v>
      </c>
      <c r="DB57" s="15">
        <v>0</v>
      </c>
      <c r="DC57" s="15">
        <f t="shared" si="1"/>
        <v>41</v>
      </c>
      <c r="DD57" s="15">
        <v>0</v>
      </c>
      <c r="DE57" s="15">
        <v>0</v>
      </c>
      <c r="DF57" s="15">
        <v>0</v>
      </c>
      <c r="DG57" s="15">
        <v>0</v>
      </c>
      <c r="DH57" s="15">
        <v>0</v>
      </c>
      <c r="DI57" s="15">
        <v>10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20</v>
      </c>
      <c r="DR57" s="15">
        <v>0</v>
      </c>
      <c r="DS57" s="15">
        <v>0</v>
      </c>
      <c r="DT57" s="15">
        <v>11</v>
      </c>
      <c r="DU57" s="15">
        <f t="shared" si="2"/>
        <v>84.8</v>
      </c>
      <c r="DV57" s="15">
        <v>0</v>
      </c>
      <c r="DW57" s="15">
        <v>0</v>
      </c>
      <c r="DX57" s="15">
        <v>0</v>
      </c>
      <c r="DY57" s="15">
        <v>0</v>
      </c>
      <c r="DZ57" s="15">
        <v>0</v>
      </c>
      <c r="EA57" s="15">
        <v>0</v>
      </c>
      <c r="EB57" s="15">
        <v>0</v>
      </c>
      <c r="EC57" s="15">
        <v>0</v>
      </c>
      <c r="ED57" s="15">
        <v>0</v>
      </c>
      <c r="EE57" s="15">
        <v>0</v>
      </c>
      <c r="EF57" s="15">
        <v>0</v>
      </c>
      <c r="EG57" s="15">
        <v>0</v>
      </c>
      <c r="EH57" s="15">
        <v>0</v>
      </c>
      <c r="EI57" s="15">
        <v>69.8</v>
      </c>
      <c r="EJ57" s="15">
        <v>0</v>
      </c>
      <c r="EK57" s="15">
        <v>0</v>
      </c>
      <c r="EL57" s="15">
        <v>15</v>
      </c>
      <c r="EM57" s="15">
        <v>0</v>
      </c>
      <c r="EN57" s="15">
        <v>20</v>
      </c>
      <c r="EO57" s="15">
        <v>173.8</v>
      </c>
      <c r="EP57" s="25">
        <f t="shared" si="3"/>
        <v>50518.229999999996</v>
      </c>
      <c r="EQ57" s="25">
        <v>39563.189999999995</v>
      </c>
      <c r="ER57" s="25">
        <v>100.5</v>
      </c>
      <c r="ES57" s="25">
        <v>10955.04</v>
      </c>
    </row>
    <row r="58" spans="1:149" s="13" customFormat="1" ht="37.5" x14ac:dyDescent="0.25">
      <c r="A58" s="14" t="s">
        <v>152</v>
      </c>
      <c r="B58" s="29" t="s">
        <v>153</v>
      </c>
      <c r="C58" s="25" t="s">
        <v>77</v>
      </c>
      <c r="D58" s="15">
        <f t="shared" si="0"/>
        <v>124.6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17.600000000000001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40</v>
      </c>
      <c r="AK58" s="15">
        <v>64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1</v>
      </c>
      <c r="BM58" s="15">
        <v>2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f t="shared" si="1"/>
        <v>53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32</v>
      </c>
      <c r="DO58" s="15">
        <v>0</v>
      </c>
      <c r="DP58" s="15">
        <v>0</v>
      </c>
      <c r="DQ58" s="15">
        <v>21</v>
      </c>
      <c r="DR58" s="15">
        <v>0</v>
      </c>
      <c r="DS58" s="15">
        <v>0</v>
      </c>
      <c r="DT58" s="15">
        <v>0</v>
      </c>
      <c r="DU58" s="15">
        <f t="shared" si="2"/>
        <v>0</v>
      </c>
      <c r="DV58" s="15">
        <v>0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14</v>
      </c>
      <c r="EO58" s="15">
        <v>138.1</v>
      </c>
      <c r="EP58" s="25">
        <f t="shared" si="3"/>
        <v>38200.01</v>
      </c>
      <c r="EQ58" s="25">
        <v>30379</v>
      </c>
      <c r="ER58" s="25">
        <v>0</v>
      </c>
      <c r="ES58" s="25">
        <v>7821.01</v>
      </c>
    </row>
    <row r="59" spans="1:149" s="13" customFormat="1" ht="37.5" x14ac:dyDescent="0.25">
      <c r="A59" s="14" t="s">
        <v>154</v>
      </c>
      <c r="B59" s="30" t="s">
        <v>155</v>
      </c>
      <c r="C59" s="25" t="s">
        <v>77</v>
      </c>
      <c r="D59" s="15">
        <f t="shared" si="0"/>
        <v>852.49999999999989</v>
      </c>
      <c r="E59" s="15">
        <v>462.5</v>
      </c>
      <c r="F59" s="15">
        <v>0</v>
      </c>
      <c r="G59" s="15">
        <v>344.3</v>
      </c>
      <c r="H59" s="15">
        <v>0</v>
      </c>
      <c r="I59" s="15">
        <v>29.1</v>
      </c>
      <c r="J59" s="15">
        <v>0</v>
      </c>
      <c r="K59" s="15">
        <v>0</v>
      </c>
      <c r="L59" s="15">
        <v>6</v>
      </c>
      <c r="M59" s="15">
        <v>0</v>
      </c>
      <c r="N59" s="15">
        <v>3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1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1.8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1</v>
      </c>
      <c r="BA59" s="15">
        <v>2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1.8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0</v>
      </c>
      <c r="DC59" s="15">
        <f t="shared" si="1"/>
        <v>0</v>
      </c>
      <c r="DD59" s="15">
        <v>0</v>
      </c>
      <c r="DE59" s="15">
        <v>0</v>
      </c>
      <c r="DF59" s="15">
        <v>0</v>
      </c>
      <c r="DG59" s="15">
        <v>0</v>
      </c>
      <c r="DH59" s="15">
        <v>0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f t="shared" si="2"/>
        <v>226.9</v>
      </c>
      <c r="DV59" s="15">
        <v>222.9</v>
      </c>
      <c r="DW59" s="15">
        <v>4</v>
      </c>
      <c r="DX59" s="15">
        <v>0</v>
      </c>
      <c r="DY59" s="15">
        <v>0</v>
      </c>
      <c r="DZ59" s="15">
        <v>0</v>
      </c>
      <c r="EA59" s="15">
        <v>0</v>
      </c>
      <c r="EB59" s="15">
        <v>0</v>
      </c>
      <c r="EC59" s="15">
        <v>0</v>
      </c>
      <c r="ED59" s="15">
        <v>0</v>
      </c>
      <c r="EE59" s="15">
        <v>0</v>
      </c>
      <c r="EF59" s="15">
        <v>0</v>
      </c>
      <c r="EG59" s="15">
        <v>0</v>
      </c>
      <c r="EH59" s="15">
        <v>0</v>
      </c>
      <c r="EI59" s="15">
        <v>0</v>
      </c>
      <c r="EJ59" s="15">
        <v>0</v>
      </c>
      <c r="EK59" s="15">
        <v>0</v>
      </c>
      <c r="EL59" s="15">
        <v>0</v>
      </c>
      <c r="EM59" s="15">
        <v>5.3</v>
      </c>
      <c r="EN59" s="15">
        <v>31</v>
      </c>
      <c r="EO59" s="15">
        <v>274.3</v>
      </c>
      <c r="EP59" s="25">
        <f t="shared" si="3"/>
        <v>15139.5</v>
      </c>
      <c r="EQ59" s="25">
        <v>11188.8</v>
      </c>
      <c r="ER59" s="25">
        <v>0</v>
      </c>
      <c r="ES59" s="25">
        <v>3950.7</v>
      </c>
    </row>
    <row r="60" spans="1:149" s="13" customFormat="1" ht="56.25" x14ac:dyDescent="0.25">
      <c r="A60" s="14" t="s">
        <v>156</v>
      </c>
      <c r="B60" s="29" t="s">
        <v>157</v>
      </c>
      <c r="C60" s="25" t="s">
        <v>77</v>
      </c>
      <c r="D60" s="15">
        <f t="shared" si="0"/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f t="shared" si="1"/>
        <v>0</v>
      </c>
      <c r="DD60" s="15">
        <v>0</v>
      </c>
      <c r="DE60" s="15">
        <v>0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f t="shared" si="2"/>
        <v>0</v>
      </c>
      <c r="DV60" s="15">
        <v>0</v>
      </c>
      <c r="DW60" s="15">
        <v>0</v>
      </c>
      <c r="DX60" s="15">
        <v>0</v>
      </c>
      <c r="DY60" s="15">
        <v>0</v>
      </c>
      <c r="DZ60" s="15">
        <v>0</v>
      </c>
      <c r="EA60" s="15">
        <v>0</v>
      </c>
      <c r="EB60" s="15">
        <v>0</v>
      </c>
      <c r="EC60" s="15">
        <v>0</v>
      </c>
      <c r="ED60" s="15">
        <v>0</v>
      </c>
      <c r="EE60" s="15">
        <v>0</v>
      </c>
      <c r="EF60" s="15">
        <v>0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>
        <v>0</v>
      </c>
      <c r="EO60" s="15">
        <v>0</v>
      </c>
      <c r="EP60" s="25">
        <f t="shared" si="3"/>
        <v>0</v>
      </c>
      <c r="EQ60" s="25">
        <v>0</v>
      </c>
      <c r="ER60" s="25">
        <v>0</v>
      </c>
      <c r="ES60" s="25">
        <v>0</v>
      </c>
    </row>
    <row r="61" spans="1:149" s="13" customFormat="1" ht="56.25" x14ac:dyDescent="0.25">
      <c r="A61" s="14" t="s">
        <v>158</v>
      </c>
      <c r="B61" s="29" t="s">
        <v>159</v>
      </c>
      <c r="C61" s="25" t="s">
        <v>77</v>
      </c>
      <c r="D61" s="15">
        <f t="shared" si="0"/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f t="shared" si="1"/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f t="shared" si="2"/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25">
        <f t="shared" si="3"/>
        <v>0</v>
      </c>
      <c r="EQ61" s="25">
        <v>0</v>
      </c>
      <c r="ER61" s="25">
        <v>0</v>
      </c>
      <c r="ES61" s="25">
        <v>0</v>
      </c>
    </row>
    <row r="62" spans="1:149" s="13" customFormat="1" ht="75" x14ac:dyDescent="0.25">
      <c r="A62" s="14" t="s">
        <v>160</v>
      </c>
      <c r="B62" s="29" t="s">
        <v>161</v>
      </c>
      <c r="C62" s="25" t="s">
        <v>77</v>
      </c>
      <c r="D62" s="15">
        <f t="shared" si="0"/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f t="shared" si="1"/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f t="shared" si="2"/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25">
        <f t="shared" si="3"/>
        <v>0</v>
      </c>
      <c r="EQ62" s="25">
        <v>0</v>
      </c>
      <c r="ER62" s="25">
        <v>0</v>
      </c>
      <c r="ES62" s="25">
        <v>0</v>
      </c>
    </row>
    <row r="63" spans="1:149" s="13" customFormat="1" ht="18.75" x14ac:dyDescent="0.25">
      <c r="A63" s="14" t="s">
        <v>162</v>
      </c>
      <c r="B63" s="31" t="s">
        <v>163</v>
      </c>
      <c r="C63" s="25" t="s">
        <v>164</v>
      </c>
      <c r="D63" s="15">
        <f t="shared" si="0"/>
        <v>82.4</v>
      </c>
      <c r="E63" s="15">
        <v>34</v>
      </c>
      <c r="F63" s="15">
        <v>0</v>
      </c>
      <c r="G63" s="15">
        <v>48.4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f t="shared" si="1"/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f t="shared" si="2"/>
        <v>25</v>
      </c>
      <c r="DV63" s="15">
        <v>25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7</v>
      </c>
      <c r="EO63" s="15">
        <v>80.900000000000006</v>
      </c>
      <c r="EP63" s="25">
        <f t="shared" si="3"/>
        <v>11847</v>
      </c>
      <c r="EQ63" s="25">
        <v>8880.5</v>
      </c>
      <c r="ER63" s="25">
        <v>0</v>
      </c>
      <c r="ES63" s="25">
        <v>2966.5</v>
      </c>
    </row>
    <row r="64" spans="1:149" s="13" customFormat="1" ht="18.75" x14ac:dyDescent="0.25">
      <c r="A64" s="14" t="s">
        <v>165</v>
      </c>
      <c r="B64" s="31" t="s">
        <v>166</v>
      </c>
      <c r="C64" s="25" t="s">
        <v>164</v>
      </c>
      <c r="D64" s="15">
        <f t="shared" si="0"/>
        <v>188.8</v>
      </c>
      <c r="E64" s="15">
        <v>74.900000000000006</v>
      </c>
      <c r="F64" s="15">
        <v>0</v>
      </c>
      <c r="G64" s="15">
        <v>97.9</v>
      </c>
      <c r="H64" s="15">
        <v>0</v>
      </c>
      <c r="I64" s="15">
        <v>11</v>
      </c>
      <c r="J64" s="15">
        <v>0</v>
      </c>
      <c r="K64" s="15">
        <v>0</v>
      </c>
      <c r="L64" s="15">
        <v>0</v>
      </c>
      <c r="M64" s="15">
        <v>0</v>
      </c>
      <c r="N64" s="15">
        <v>1</v>
      </c>
      <c r="O64" s="15">
        <v>0</v>
      </c>
      <c r="P64" s="15">
        <v>1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</v>
      </c>
      <c r="BA64" s="15">
        <v>2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f t="shared" si="1"/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f t="shared" si="2"/>
        <v>28</v>
      </c>
      <c r="DV64" s="15">
        <v>28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0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1</v>
      </c>
      <c r="EN64" s="15">
        <v>10</v>
      </c>
      <c r="EO64" s="15">
        <v>167.7</v>
      </c>
      <c r="EP64" s="25">
        <f t="shared" si="3"/>
        <v>18546.900000000001</v>
      </c>
      <c r="EQ64" s="25">
        <v>13581.400000000001</v>
      </c>
      <c r="ER64" s="25">
        <v>25.2</v>
      </c>
      <c r="ES64" s="25">
        <v>4965.5</v>
      </c>
    </row>
    <row r="65" spans="1:149" s="19" customFormat="1" ht="22.5" customHeight="1" x14ac:dyDescent="0.25">
      <c r="A65" s="16"/>
      <c r="B65" s="17" t="s">
        <v>61</v>
      </c>
      <c r="C65" s="18" t="s">
        <v>62</v>
      </c>
      <c r="D65" s="32">
        <f t="shared" ref="D65:AI65" si="4">SUMIFS(D19:D64,$C$19:$C$64,"городской")</f>
        <v>34581.19999999999</v>
      </c>
      <c r="E65" s="32">
        <f t="shared" si="4"/>
        <v>15990.199999999999</v>
      </c>
      <c r="F65" s="32">
        <f t="shared" si="4"/>
        <v>0</v>
      </c>
      <c r="G65" s="32">
        <f t="shared" si="4"/>
        <v>14863</v>
      </c>
      <c r="H65" s="32">
        <f t="shared" si="4"/>
        <v>0</v>
      </c>
      <c r="I65" s="32">
        <f t="shared" si="4"/>
        <v>1215.1999999999998</v>
      </c>
      <c r="J65" s="32">
        <f t="shared" si="4"/>
        <v>1433.9999999999998</v>
      </c>
      <c r="K65" s="32">
        <f t="shared" si="4"/>
        <v>0</v>
      </c>
      <c r="L65" s="32">
        <f t="shared" si="4"/>
        <v>104.5</v>
      </c>
      <c r="M65" s="32">
        <f t="shared" si="4"/>
        <v>0</v>
      </c>
      <c r="N65" s="32">
        <f t="shared" si="4"/>
        <v>127.9</v>
      </c>
      <c r="O65" s="32">
        <f t="shared" si="4"/>
        <v>0</v>
      </c>
      <c r="P65" s="32">
        <f t="shared" si="4"/>
        <v>7.6</v>
      </c>
      <c r="Q65" s="32">
        <f t="shared" si="4"/>
        <v>8.4</v>
      </c>
      <c r="R65" s="32">
        <f t="shared" si="4"/>
        <v>0</v>
      </c>
      <c r="S65" s="32">
        <f t="shared" si="4"/>
        <v>0</v>
      </c>
      <c r="T65" s="32">
        <f t="shared" si="4"/>
        <v>0</v>
      </c>
      <c r="U65" s="32">
        <f t="shared" si="4"/>
        <v>0</v>
      </c>
      <c r="V65" s="32">
        <f t="shared" si="4"/>
        <v>0</v>
      </c>
      <c r="W65" s="32">
        <f t="shared" si="4"/>
        <v>4</v>
      </c>
      <c r="X65" s="32">
        <f t="shared" si="4"/>
        <v>5</v>
      </c>
      <c r="Y65" s="32">
        <f t="shared" si="4"/>
        <v>70.099999999999994</v>
      </c>
      <c r="Z65" s="32">
        <f t="shared" si="4"/>
        <v>4.9000000000000004</v>
      </c>
      <c r="AA65" s="32">
        <f t="shared" si="4"/>
        <v>18.600000000000001</v>
      </c>
      <c r="AB65" s="32">
        <f t="shared" si="4"/>
        <v>0</v>
      </c>
      <c r="AC65" s="32">
        <f t="shared" si="4"/>
        <v>0</v>
      </c>
      <c r="AD65" s="32">
        <f t="shared" si="4"/>
        <v>0</v>
      </c>
      <c r="AE65" s="32">
        <f t="shared" si="4"/>
        <v>38</v>
      </c>
      <c r="AF65" s="32">
        <f t="shared" si="4"/>
        <v>0</v>
      </c>
      <c r="AG65" s="32">
        <f t="shared" si="4"/>
        <v>0</v>
      </c>
      <c r="AH65" s="32">
        <f t="shared" si="4"/>
        <v>0</v>
      </c>
      <c r="AI65" s="32">
        <f t="shared" si="4"/>
        <v>6</v>
      </c>
      <c r="AJ65" s="32">
        <f t="shared" ref="AJ65:BM65" si="5">SUMIFS(AJ19:AJ64,$C$19:$C$64,"городской")</f>
        <v>40</v>
      </c>
      <c r="AK65" s="32">
        <f t="shared" si="5"/>
        <v>155.70000000000002</v>
      </c>
      <c r="AL65" s="32">
        <f t="shared" si="5"/>
        <v>0</v>
      </c>
      <c r="AM65" s="32">
        <f t="shared" si="5"/>
        <v>20</v>
      </c>
      <c r="AN65" s="32">
        <f t="shared" si="5"/>
        <v>0</v>
      </c>
      <c r="AO65" s="32">
        <f t="shared" si="5"/>
        <v>16</v>
      </c>
      <c r="AP65" s="32">
        <f t="shared" si="5"/>
        <v>0</v>
      </c>
      <c r="AQ65" s="32">
        <f t="shared" si="5"/>
        <v>3</v>
      </c>
      <c r="AR65" s="32">
        <f t="shared" si="5"/>
        <v>0</v>
      </c>
      <c r="AS65" s="32">
        <f t="shared" si="5"/>
        <v>0</v>
      </c>
      <c r="AT65" s="32">
        <f t="shared" si="5"/>
        <v>5</v>
      </c>
      <c r="AU65" s="32">
        <f t="shared" si="5"/>
        <v>1</v>
      </c>
      <c r="AV65" s="32">
        <f t="shared" si="5"/>
        <v>20.900000000000002</v>
      </c>
      <c r="AW65" s="32">
        <f t="shared" si="5"/>
        <v>44.1</v>
      </c>
      <c r="AX65" s="32">
        <f t="shared" si="5"/>
        <v>4</v>
      </c>
      <c r="AY65" s="32">
        <f t="shared" si="5"/>
        <v>3.8</v>
      </c>
      <c r="AZ65" s="32">
        <f t="shared" si="5"/>
        <v>21.200000000000003</v>
      </c>
      <c r="BA65" s="32">
        <f t="shared" si="5"/>
        <v>31.3</v>
      </c>
      <c r="BB65" s="32">
        <f t="shared" si="5"/>
        <v>3</v>
      </c>
      <c r="BC65" s="32">
        <f t="shared" si="5"/>
        <v>0.9</v>
      </c>
      <c r="BD65" s="32">
        <f t="shared" si="5"/>
        <v>0</v>
      </c>
      <c r="BE65" s="32">
        <f t="shared" si="5"/>
        <v>1</v>
      </c>
      <c r="BF65" s="32">
        <f t="shared" si="5"/>
        <v>0</v>
      </c>
      <c r="BG65" s="32">
        <f t="shared" si="5"/>
        <v>0</v>
      </c>
      <c r="BH65" s="32">
        <f t="shared" si="5"/>
        <v>0</v>
      </c>
      <c r="BI65" s="32">
        <f t="shared" si="5"/>
        <v>3</v>
      </c>
      <c r="BJ65" s="32">
        <f t="shared" si="5"/>
        <v>3</v>
      </c>
      <c r="BK65" s="32">
        <f t="shared" si="5"/>
        <v>15</v>
      </c>
      <c r="BL65" s="32">
        <f t="shared" si="5"/>
        <v>14.3</v>
      </c>
      <c r="BM65" s="32">
        <f t="shared" si="5"/>
        <v>18.2</v>
      </c>
      <c r="BN65" s="32">
        <v>0</v>
      </c>
      <c r="BO65" s="32">
        <f>SUMIFS(BO19:BO64,$C$19:$C$64,"городской")</f>
        <v>0</v>
      </c>
      <c r="BP65" s="32">
        <v>0</v>
      </c>
      <c r="BQ65" s="32">
        <f t="shared" ref="BQ65:CV65" si="6">SUMIFS(BQ19:BQ64,$C$19:$C$64,"городской")</f>
        <v>0</v>
      </c>
      <c r="BR65" s="32">
        <f t="shared" si="6"/>
        <v>0</v>
      </c>
      <c r="BS65" s="32">
        <f t="shared" si="6"/>
        <v>221.4</v>
      </c>
      <c r="BT65" s="32">
        <f t="shared" si="6"/>
        <v>0</v>
      </c>
      <c r="BU65" s="32">
        <f t="shared" si="6"/>
        <v>0</v>
      </c>
      <c r="BV65" s="32">
        <f t="shared" si="6"/>
        <v>0</v>
      </c>
      <c r="BW65" s="32">
        <f t="shared" si="6"/>
        <v>38</v>
      </c>
      <c r="BX65" s="32">
        <f t="shared" si="6"/>
        <v>0</v>
      </c>
      <c r="BY65" s="32">
        <f t="shared" si="6"/>
        <v>0</v>
      </c>
      <c r="BZ65" s="32">
        <f t="shared" si="6"/>
        <v>0</v>
      </c>
      <c r="CA65" s="32">
        <f t="shared" si="6"/>
        <v>0</v>
      </c>
      <c r="CB65" s="32">
        <f t="shared" si="6"/>
        <v>0</v>
      </c>
      <c r="CC65" s="32">
        <f t="shared" si="6"/>
        <v>0</v>
      </c>
      <c r="CD65" s="32">
        <f t="shared" si="6"/>
        <v>0</v>
      </c>
      <c r="CE65" s="32">
        <f t="shared" si="6"/>
        <v>0</v>
      </c>
      <c r="CF65" s="32">
        <f t="shared" si="6"/>
        <v>0</v>
      </c>
      <c r="CG65" s="32">
        <f t="shared" si="6"/>
        <v>0</v>
      </c>
      <c r="CH65" s="32">
        <f t="shared" si="6"/>
        <v>0</v>
      </c>
      <c r="CI65" s="32">
        <f t="shared" si="6"/>
        <v>0</v>
      </c>
      <c r="CJ65" s="32">
        <f t="shared" si="6"/>
        <v>0</v>
      </c>
      <c r="CK65" s="32">
        <f t="shared" si="6"/>
        <v>0</v>
      </c>
      <c r="CL65" s="32">
        <f t="shared" si="6"/>
        <v>0</v>
      </c>
      <c r="CM65" s="32">
        <f t="shared" si="6"/>
        <v>0</v>
      </c>
      <c r="CN65" s="32">
        <f t="shared" si="6"/>
        <v>0</v>
      </c>
      <c r="CO65" s="32">
        <f t="shared" si="6"/>
        <v>0</v>
      </c>
      <c r="CP65" s="32">
        <f t="shared" si="6"/>
        <v>0</v>
      </c>
      <c r="CQ65" s="32">
        <f t="shared" si="6"/>
        <v>0</v>
      </c>
      <c r="CR65" s="32">
        <f t="shared" si="6"/>
        <v>0</v>
      </c>
      <c r="CS65" s="32">
        <f t="shared" si="6"/>
        <v>0</v>
      </c>
      <c r="CT65" s="32">
        <f t="shared" si="6"/>
        <v>0</v>
      </c>
      <c r="CU65" s="32">
        <f t="shared" si="6"/>
        <v>0</v>
      </c>
      <c r="CV65" s="32">
        <f t="shared" si="6"/>
        <v>0</v>
      </c>
      <c r="CW65" s="32">
        <f t="shared" ref="CW65:EB65" si="7">SUMIFS(CW19:CW64,$C$19:$C$64,"городской")</f>
        <v>0</v>
      </c>
      <c r="CX65" s="32">
        <f t="shared" si="7"/>
        <v>0</v>
      </c>
      <c r="CY65" s="32">
        <f t="shared" si="7"/>
        <v>0</v>
      </c>
      <c r="CZ65" s="32">
        <f t="shared" si="7"/>
        <v>0</v>
      </c>
      <c r="DA65" s="32">
        <f t="shared" si="7"/>
        <v>0</v>
      </c>
      <c r="DB65" s="32">
        <f t="shared" si="7"/>
        <v>0</v>
      </c>
      <c r="DC65" s="32">
        <f t="shared" si="7"/>
        <v>94</v>
      </c>
      <c r="DD65" s="32">
        <f t="shared" si="7"/>
        <v>0</v>
      </c>
      <c r="DE65" s="32">
        <f t="shared" si="7"/>
        <v>0</v>
      </c>
      <c r="DF65" s="32">
        <f t="shared" si="7"/>
        <v>0</v>
      </c>
      <c r="DG65" s="32">
        <f t="shared" si="7"/>
        <v>0</v>
      </c>
      <c r="DH65" s="32">
        <f t="shared" si="7"/>
        <v>0</v>
      </c>
      <c r="DI65" s="32">
        <f t="shared" si="7"/>
        <v>10</v>
      </c>
      <c r="DJ65" s="32">
        <f t="shared" si="7"/>
        <v>0</v>
      </c>
      <c r="DK65" s="32">
        <f t="shared" si="7"/>
        <v>0</v>
      </c>
      <c r="DL65" s="32">
        <f t="shared" si="7"/>
        <v>0</v>
      </c>
      <c r="DM65" s="32">
        <f t="shared" si="7"/>
        <v>0</v>
      </c>
      <c r="DN65" s="32">
        <f t="shared" si="7"/>
        <v>32</v>
      </c>
      <c r="DO65" s="32">
        <f t="shared" si="7"/>
        <v>0</v>
      </c>
      <c r="DP65" s="32">
        <f t="shared" si="7"/>
        <v>0</v>
      </c>
      <c r="DQ65" s="32">
        <f t="shared" si="7"/>
        <v>41</v>
      </c>
      <c r="DR65" s="32">
        <f t="shared" si="7"/>
        <v>0</v>
      </c>
      <c r="DS65" s="32">
        <f t="shared" si="7"/>
        <v>0</v>
      </c>
      <c r="DT65" s="32">
        <f t="shared" si="7"/>
        <v>11</v>
      </c>
      <c r="DU65" s="32">
        <f t="shared" si="7"/>
        <v>5622.9</v>
      </c>
      <c r="DV65" s="32">
        <f t="shared" si="7"/>
        <v>5502.2999999999993</v>
      </c>
      <c r="DW65" s="32">
        <f t="shared" si="7"/>
        <v>27</v>
      </c>
      <c r="DX65" s="32">
        <f t="shared" si="7"/>
        <v>0</v>
      </c>
      <c r="DY65" s="32">
        <f t="shared" si="7"/>
        <v>0</v>
      </c>
      <c r="DZ65" s="32">
        <f t="shared" si="7"/>
        <v>0</v>
      </c>
      <c r="EA65" s="32">
        <f t="shared" si="7"/>
        <v>0</v>
      </c>
      <c r="EB65" s="32">
        <f t="shared" si="7"/>
        <v>0</v>
      </c>
      <c r="EC65" s="32">
        <f t="shared" ref="EC65:ES65" si="8">SUMIFS(EC19:EC64,$C$19:$C$64,"городской")</f>
        <v>1</v>
      </c>
      <c r="ED65" s="32">
        <f t="shared" si="8"/>
        <v>7.8</v>
      </c>
      <c r="EE65" s="32">
        <f t="shared" si="8"/>
        <v>0</v>
      </c>
      <c r="EF65" s="32">
        <f t="shared" si="8"/>
        <v>0</v>
      </c>
      <c r="EG65" s="32">
        <f t="shared" si="8"/>
        <v>0</v>
      </c>
      <c r="EH65" s="32">
        <f t="shared" si="8"/>
        <v>0</v>
      </c>
      <c r="EI65" s="32">
        <f t="shared" si="8"/>
        <v>69.8</v>
      </c>
      <c r="EJ65" s="32">
        <f t="shared" si="8"/>
        <v>0</v>
      </c>
      <c r="EK65" s="32">
        <f t="shared" si="8"/>
        <v>0</v>
      </c>
      <c r="EL65" s="32">
        <f t="shared" si="8"/>
        <v>15</v>
      </c>
      <c r="EM65" s="32">
        <f t="shared" si="8"/>
        <v>111.19999999999999</v>
      </c>
      <c r="EN65" s="32">
        <f t="shared" si="8"/>
        <v>1283</v>
      </c>
      <c r="EO65" s="32">
        <f t="shared" si="8"/>
        <v>33013.500000000007</v>
      </c>
      <c r="EP65" s="33">
        <f t="shared" si="8"/>
        <v>1894665.8899999994</v>
      </c>
      <c r="EQ65" s="33">
        <f t="shared" si="8"/>
        <v>1493027.6899999995</v>
      </c>
      <c r="ER65" s="33">
        <f t="shared" si="8"/>
        <v>9665.5199999999968</v>
      </c>
      <c r="ES65" s="33">
        <f t="shared" si="8"/>
        <v>401638.20000000013</v>
      </c>
    </row>
    <row r="66" spans="1:149" s="19" customFormat="1" ht="22.5" customHeight="1" x14ac:dyDescent="0.25">
      <c r="A66" s="16"/>
      <c r="B66" s="17" t="s">
        <v>63</v>
      </c>
      <c r="C66" s="18" t="s">
        <v>62</v>
      </c>
      <c r="D66" s="32">
        <f t="shared" ref="D66:AI66" si="9">SUMIFS(D19:D64,$C$19:$C$64,"сельский")</f>
        <v>271.20000000000005</v>
      </c>
      <c r="E66" s="32">
        <f t="shared" si="9"/>
        <v>108.9</v>
      </c>
      <c r="F66" s="32">
        <f t="shared" si="9"/>
        <v>0</v>
      </c>
      <c r="G66" s="32">
        <f t="shared" si="9"/>
        <v>146.30000000000001</v>
      </c>
      <c r="H66" s="32">
        <f t="shared" si="9"/>
        <v>0</v>
      </c>
      <c r="I66" s="32">
        <f t="shared" si="9"/>
        <v>11</v>
      </c>
      <c r="J66" s="32">
        <f t="shared" si="9"/>
        <v>0</v>
      </c>
      <c r="K66" s="32">
        <f t="shared" si="9"/>
        <v>0</v>
      </c>
      <c r="L66" s="32">
        <f t="shared" si="9"/>
        <v>0</v>
      </c>
      <c r="M66" s="32">
        <f t="shared" si="9"/>
        <v>0</v>
      </c>
      <c r="N66" s="32">
        <f t="shared" si="9"/>
        <v>1</v>
      </c>
      <c r="O66" s="32">
        <f t="shared" si="9"/>
        <v>0</v>
      </c>
      <c r="P66" s="32">
        <f t="shared" si="9"/>
        <v>1</v>
      </c>
      <c r="Q66" s="32">
        <f t="shared" si="9"/>
        <v>0</v>
      </c>
      <c r="R66" s="32">
        <f t="shared" si="9"/>
        <v>0</v>
      </c>
      <c r="S66" s="32">
        <f t="shared" si="9"/>
        <v>0</v>
      </c>
      <c r="T66" s="32">
        <f t="shared" si="9"/>
        <v>0</v>
      </c>
      <c r="U66" s="32">
        <f t="shared" si="9"/>
        <v>0</v>
      </c>
      <c r="V66" s="32">
        <f t="shared" si="9"/>
        <v>0</v>
      </c>
      <c r="W66" s="32">
        <f t="shared" si="9"/>
        <v>0</v>
      </c>
      <c r="X66" s="32">
        <f t="shared" si="9"/>
        <v>0</v>
      </c>
      <c r="Y66" s="32">
        <f t="shared" si="9"/>
        <v>0</v>
      </c>
      <c r="Z66" s="32">
        <f t="shared" si="9"/>
        <v>0</v>
      </c>
      <c r="AA66" s="32">
        <f t="shared" si="9"/>
        <v>0</v>
      </c>
      <c r="AB66" s="32">
        <f t="shared" si="9"/>
        <v>0</v>
      </c>
      <c r="AC66" s="32">
        <f t="shared" si="9"/>
        <v>0</v>
      </c>
      <c r="AD66" s="32">
        <f t="shared" si="9"/>
        <v>0</v>
      </c>
      <c r="AE66" s="32">
        <f t="shared" si="9"/>
        <v>0</v>
      </c>
      <c r="AF66" s="32">
        <f t="shared" si="9"/>
        <v>0</v>
      </c>
      <c r="AG66" s="32">
        <f t="shared" si="9"/>
        <v>0</v>
      </c>
      <c r="AH66" s="32">
        <f t="shared" si="9"/>
        <v>0</v>
      </c>
      <c r="AI66" s="32">
        <f t="shared" si="9"/>
        <v>0</v>
      </c>
      <c r="AJ66" s="32">
        <f t="shared" ref="AJ66:BM66" si="10">SUMIFS(AJ19:AJ64,$C$19:$C$64,"сельский")</f>
        <v>0</v>
      </c>
      <c r="AK66" s="32">
        <f t="shared" si="10"/>
        <v>0</v>
      </c>
      <c r="AL66" s="32">
        <f t="shared" si="10"/>
        <v>0</v>
      </c>
      <c r="AM66" s="32">
        <f t="shared" si="10"/>
        <v>0</v>
      </c>
      <c r="AN66" s="32">
        <f t="shared" si="10"/>
        <v>0</v>
      </c>
      <c r="AO66" s="32">
        <f t="shared" si="10"/>
        <v>0</v>
      </c>
      <c r="AP66" s="32">
        <f t="shared" si="10"/>
        <v>0</v>
      </c>
      <c r="AQ66" s="32">
        <f t="shared" si="10"/>
        <v>0</v>
      </c>
      <c r="AR66" s="32">
        <f t="shared" si="10"/>
        <v>0</v>
      </c>
      <c r="AS66" s="32">
        <f t="shared" si="10"/>
        <v>0</v>
      </c>
      <c r="AT66" s="32">
        <f t="shared" si="10"/>
        <v>0</v>
      </c>
      <c r="AU66" s="32">
        <f t="shared" si="10"/>
        <v>0</v>
      </c>
      <c r="AV66" s="32">
        <f t="shared" si="10"/>
        <v>0</v>
      </c>
      <c r="AW66" s="32">
        <f t="shared" si="10"/>
        <v>0</v>
      </c>
      <c r="AX66" s="32">
        <f t="shared" si="10"/>
        <v>0</v>
      </c>
      <c r="AY66" s="32">
        <f t="shared" si="10"/>
        <v>0</v>
      </c>
      <c r="AZ66" s="32">
        <f t="shared" si="10"/>
        <v>1</v>
      </c>
      <c r="BA66" s="32">
        <f t="shared" si="10"/>
        <v>2</v>
      </c>
      <c r="BB66" s="32">
        <f t="shared" si="10"/>
        <v>0</v>
      </c>
      <c r="BC66" s="32">
        <f t="shared" si="10"/>
        <v>0</v>
      </c>
      <c r="BD66" s="32">
        <f t="shared" si="10"/>
        <v>0</v>
      </c>
      <c r="BE66" s="32">
        <f t="shared" si="10"/>
        <v>0</v>
      </c>
      <c r="BF66" s="32">
        <f t="shared" si="10"/>
        <v>0</v>
      </c>
      <c r="BG66" s="32">
        <f t="shared" si="10"/>
        <v>0</v>
      </c>
      <c r="BH66" s="32">
        <f t="shared" si="10"/>
        <v>0</v>
      </c>
      <c r="BI66" s="32">
        <f t="shared" si="10"/>
        <v>0</v>
      </c>
      <c r="BJ66" s="32">
        <f t="shared" si="10"/>
        <v>0</v>
      </c>
      <c r="BK66" s="32">
        <f t="shared" si="10"/>
        <v>0</v>
      </c>
      <c r="BL66" s="32">
        <f t="shared" si="10"/>
        <v>0</v>
      </c>
      <c r="BM66" s="32">
        <f t="shared" si="10"/>
        <v>0</v>
      </c>
      <c r="BN66" s="32">
        <v>0</v>
      </c>
      <c r="BO66" s="32">
        <f>SUMIFS(BO19:BO64,$C$19:$C$64,"сельский")</f>
        <v>0</v>
      </c>
      <c r="BP66" s="32">
        <v>0</v>
      </c>
      <c r="BQ66" s="32">
        <f t="shared" ref="BQ66:CV66" si="11">SUMIFS(BQ19:BQ64,$C$19:$C$64,"сельский")</f>
        <v>0</v>
      </c>
      <c r="BR66" s="32">
        <f t="shared" si="11"/>
        <v>0</v>
      </c>
      <c r="BS66" s="32">
        <f t="shared" si="11"/>
        <v>0</v>
      </c>
      <c r="BT66" s="32">
        <f t="shared" si="11"/>
        <v>0</v>
      </c>
      <c r="BU66" s="32">
        <f t="shared" si="11"/>
        <v>0</v>
      </c>
      <c r="BV66" s="32">
        <f t="shared" si="11"/>
        <v>0</v>
      </c>
      <c r="BW66" s="32">
        <f t="shared" si="11"/>
        <v>0</v>
      </c>
      <c r="BX66" s="32">
        <f t="shared" si="11"/>
        <v>0</v>
      </c>
      <c r="BY66" s="32">
        <f t="shared" si="11"/>
        <v>0</v>
      </c>
      <c r="BZ66" s="32">
        <f t="shared" si="11"/>
        <v>0</v>
      </c>
      <c r="CA66" s="32">
        <f t="shared" si="11"/>
        <v>0</v>
      </c>
      <c r="CB66" s="32">
        <f t="shared" si="11"/>
        <v>0</v>
      </c>
      <c r="CC66" s="32">
        <f t="shared" si="11"/>
        <v>0</v>
      </c>
      <c r="CD66" s="32">
        <f t="shared" si="11"/>
        <v>0</v>
      </c>
      <c r="CE66" s="32">
        <f t="shared" si="11"/>
        <v>0</v>
      </c>
      <c r="CF66" s="32">
        <f t="shared" si="11"/>
        <v>0</v>
      </c>
      <c r="CG66" s="32">
        <f t="shared" si="11"/>
        <v>0</v>
      </c>
      <c r="CH66" s="32">
        <f t="shared" si="11"/>
        <v>0</v>
      </c>
      <c r="CI66" s="32">
        <f t="shared" si="11"/>
        <v>0</v>
      </c>
      <c r="CJ66" s="32">
        <f t="shared" si="11"/>
        <v>0</v>
      </c>
      <c r="CK66" s="32">
        <f t="shared" si="11"/>
        <v>0</v>
      </c>
      <c r="CL66" s="32">
        <f t="shared" si="11"/>
        <v>0</v>
      </c>
      <c r="CM66" s="32">
        <f t="shared" si="11"/>
        <v>0</v>
      </c>
      <c r="CN66" s="32">
        <f t="shared" si="11"/>
        <v>0</v>
      </c>
      <c r="CO66" s="32">
        <f t="shared" si="11"/>
        <v>0</v>
      </c>
      <c r="CP66" s="32">
        <f t="shared" si="11"/>
        <v>0</v>
      </c>
      <c r="CQ66" s="32">
        <f t="shared" si="11"/>
        <v>0</v>
      </c>
      <c r="CR66" s="32">
        <f t="shared" si="11"/>
        <v>0</v>
      </c>
      <c r="CS66" s="32">
        <f t="shared" si="11"/>
        <v>0</v>
      </c>
      <c r="CT66" s="32">
        <f t="shared" si="11"/>
        <v>0</v>
      </c>
      <c r="CU66" s="32">
        <f t="shared" si="11"/>
        <v>0</v>
      </c>
      <c r="CV66" s="32">
        <f t="shared" si="11"/>
        <v>0</v>
      </c>
      <c r="CW66" s="32">
        <f t="shared" ref="CW66:EB66" si="12">SUMIFS(CW19:CW64,$C$19:$C$64,"сельский")</f>
        <v>0</v>
      </c>
      <c r="CX66" s="32">
        <f t="shared" si="12"/>
        <v>0</v>
      </c>
      <c r="CY66" s="32">
        <f t="shared" si="12"/>
        <v>0</v>
      </c>
      <c r="CZ66" s="32">
        <f t="shared" si="12"/>
        <v>0</v>
      </c>
      <c r="DA66" s="32">
        <f t="shared" si="12"/>
        <v>0</v>
      </c>
      <c r="DB66" s="32">
        <f t="shared" si="12"/>
        <v>0</v>
      </c>
      <c r="DC66" s="32">
        <f t="shared" si="12"/>
        <v>0</v>
      </c>
      <c r="DD66" s="32">
        <f t="shared" si="12"/>
        <v>0</v>
      </c>
      <c r="DE66" s="32">
        <f t="shared" si="12"/>
        <v>0</v>
      </c>
      <c r="DF66" s="32">
        <f t="shared" si="12"/>
        <v>0</v>
      </c>
      <c r="DG66" s="32">
        <f t="shared" si="12"/>
        <v>0</v>
      </c>
      <c r="DH66" s="32">
        <f t="shared" si="12"/>
        <v>0</v>
      </c>
      <c r="DI66" s="32">
        <f t="shared" si="12"/>
        <v>0</v>
      </c>
      <c r="DJ66" s="32">
        <f t="shared" si="12"/>
        <v>0</v>
      </c>
      <c r="DK66" s="32">
        <f t="shared" si="12"/>
        <v>0</v>
      </c>
      <c r="DL66" s="32">
        <f t="shared" si="12"/>
        <v>0</v>
      </c>
      <c r="DM66" s="32">
        <f t="shared" si="12"/>
        <v>0</v>
      </c>
      <c r="DN66" s="32">
        <f t="shared" si="12"/>
        <v>0</v>
      </c>
      <c r="DO66" s="32">
        <f t="shared" si="12"/>
        <v>0</v>
      </c>
      <c r="DP66" s="32">
        <f t="shared" si="12"/>
        <v>0</v>
      </c>
      <c r="DQ66" s="32">
        <f t="shared" si="12"/>
        <v>0</v>
      </c>
      <c r="DR66" s="32">
        <f t="shared" si="12"/>
        <v>0</v>
      </c>
      <c r="DS66" s="32">
        <f t="shared" si="12"/>
        <v>0</v>
      </c>
      <c r="DT66" s="32">
        <f t="shared" si="12"/>
        <v>0</v>
      </c>
      <c r="DU66" s="32">
        <f t="shared" si="12"/>
        <v>53</v>
      </c>
      <c r="DV66" s="32">
        <f t="shared" si="12"/>
        <v>53</v>
      </c>
      <c r="DW66" s="32">
        <f t="shared" si="12"/>
        <v>0</v>
      </c>
      <c r="DX66" s="32">
        <f t="shared" si="12"/>
        <v>0</v>
      </c>
      <c r="DY66" s="32">
        <f t="shared" si="12"/>
        <v>0</v>
      </c>
      <c r="DZ66" s="32">
        <f t="shared" si="12"/>
        <v>0</v>
      </c>
      <c r="EA66" s="32">
        <f t="shared" si="12"/>
        <v>0</v>
      </c>
      <c r="EB66" s="32">
        <f t="shared" si="12"/>
        <v>0</v>
      </c>
      <c r="EC66" s="32">
        <f t="shared" ref="EC66:ES66" si="13">SUMIFS(EC19:EC64,$C$19:$C$64,"сельский")</f>
        <v>0</v>
      </c>
      <c r="ED66" s="32">
        <f t="shared" si="13"/>
        <v>0</v>
      </c>
      <c r="EE66" s="32">
        <f t="shared" si="13"/>
        <v>0</v>
      </c>
      <c r="EF66" s="32">
        <f t="shared" si="13"/>
        <v>0</v>
      </c>
      <c r="EG66" s="32">
        <f t="shared" si="13"/>
        <v>0</v>
      </c>
      <c r="EH66" s="32">
        <f t="shared" si="13"/>
        <v>0</v>
      </c>
      <c r="EI66" s="32">
        <f t="shared" si="13"/>
        <v>0</v>
      </c>
      <c r="EJ66" s="32">
        <f t="shared" si="13"/>
        <v>0</v>
      </c>
      <c r="EK66" s="32">
        <f t="shared" si="13"/>
        <v>0</v>
      </c>
      <c r="EL66" s="32">
        <f t="shared" si="13"/>
        <v>0</v>
      </c>
      <c r="EM66" s="32">
        <f t="shared" si="13"/>
        <v>1</v>
      </c>
      <c r="EN66" s="32">
        <f t="shared" si="13"/>
        <v>17</v>
      </c>
      <c r="EO66" s="32">
        <f t="shared" si="13"/>
        <v>248.6</v>
      </c>
      <c r="EP66" s="33">
        <f t="shared" si="13"/>
        <v>30393.9</v>
      </c>
      <c r="EQ66" s="33">
        <f t="shared" si="13"/>
        <v>22461.9</v>
      </c>
      <c r="ER66" s="33">
        <f t="shared" si="13"/>
        <v>25.2</v>
      </c>
      <c r="ES66" s="33">
        <f t="shared" si="13"/>
        <v>7932</v>
      </c>
    </row>
    <row r="67" spans="1:149" s="19" customFormat="1" ht="22.5" customHeight="1" x14ac:dyDescent="0.25">
      <c r="A67" s="16"/>
      <c r="B67" s="20" t="s">
        <v>64</v>
      </c>
      <c r="C67" s="21" t="s">
        <v>62</v>
      </c>
      <c r="D67" s="32">
        <f>D66+D65</f>
        <v>34852.399999999987</v>
      </c>
      <c r="E67" s="32">
        <f t="shared" ref="E67:BR67" si="14">E66+E65</f>
        <v>16099.099999999999</v>
      </c>
      <c r="F67" s="32">
        <f t="shared" si="14"/>
        <v>0</v>
      </c>
      <c r="G67" s="32">
        <f t="shared" si="14"/>
        <v>15009.3</v>
      </c>
      <c r="H67" s="32">
        <f t="shared" si="14"/>
        <v>0</v>
      </c>
      <c r="I67" s="32">
        <f t="shared" si="14"/>
        <v>1226.1999999999998</v>
      </c>
      <c r="J67" s="32">
        <f t="shared" si="14"/>
        <v>1433.9999999999998</v>
      </c>
      <c r="K67" s="32">
        <f t="shared" si="14"/>
        <v>0</v>
      </c>
      <c r="L67" s="32">
        <f t="shared" si="14"/>
        <v>104.5</v>
      </c>
      <c r="M67" s="32">
        <f t="shared" si="14"/>
        <v>0</v>
      </c>
      <c r="N67" s="32">
        <f t="shared" si="14"/>
        <v>128.9</v>
      </c>
      <c r="O67" s="32">
        <f t="shared" si="14"/>
        <v>0</v>
      </c>
      <c r="P67" s="32">
        <f t="shared" si="14"/>
        <v>8.6</v>
      </c>
      <c r="Q67" s="32">
        <f t="shared" si="14"/>
        <v>8.4</v>
      </c>
      <c r="R67" s="32">
        <f t="shared" si="14"/>
        <v>0</v>
      </c>
      <c r="S67" s="32">
        <f t="shared" si="14"/>
        <v>0</v>
      </c>
      <c r="T67" s="32">
        <f t="shared" si="14"/>
        <v>0</v>
      </c>
      <c r="U67" s="32">
        <f t="shared" si="14"/>
        <v>0</v>
      </c>
      <c r="V67" s="32">
        <f t="shared" si="14"/>
        <v>0</v>
      </c>
      <c r="W67" s="32">
        <f t="shared" si="14"/>
        <v>4</v>
      </c>
      <c r="X67" s="32">
        <f t="shared" si="14"/>
        <v>5</v>
      </c>
      <c r="Y67" s="32">
        <f t="shared" si="14"/>
        <v>70.099999999999994</v>
      </c>
      <c r="Z67" s="32">
        <f t="shared" si="14"/>
        <v>4.9000000000000004</v>
      </c>
      <c r="AA67" s="32">
        <f t="shared" si="14"/>
        <v>18.600000000000001</v>
      </c>
      <c r="AB67" s="32">
        <f t="shared" si="14"/>
        <v>0</v>
      </c>
      <c r="AC67" s="32">
        <f t="shared" si="14"/>
        <v>0</v>
      </c>
      <c r="AD67" s="32">
        <f t="shared" si="14"/>
        <v>0</v>
      </c>
      <c r="AE67" s="32">
        <f t="shared" si="14"/>
        <v>38</v>
      </c>
      <c r="AF67" s="32">
        <f t="shared" si="14"/>
        <v>0</v>
      </c>
      <c r="AG67" s="32">
        <f t="shared" si="14"/>
        <v>0</v>
      </c>
      <c r="AH67" s="32">
        <f t="shared" si="14"/>
        <v>0</v>
      </c>
      <c r="AI67" s="32">
        <f t="shared" si="14"/>
        <v>6</v>
      </c>
      <c r="AJ67" s="32">
        <f t="shared" si="14"/>
        <v>40</v>
      </c>
      <c r="AK67" s="32">
        <f t="shared" ref="AK67:AR67" si="15">AK66+AK65</f>
        <v>155.70000000000002</v>
      </c>
      <c r="AL67" s="32">
        <f t="shared" si="15"/>
        <v>0</v>
      </c>
      <c r="AM67" s="32">
        <f t="shared" si="15"/>
        <v>20</v>
      </c>
      <c r="AN67" s="32">
        <f t="shared" si="15"/>
        <v>0</v>
      </c>
      <c r="AO67" s="32">
        <f t="shared" si="15"/>
        <v>16</v>
      </c>
      <c r="AP67" s="32">
        <f t="shared" si="15"/>
        <v>0</v>
      </c>
      <c r="AQ67" s="32">
        <f t="shared" si="15"/>
        <v>3</v>
      </c>
      <c r="AR67" s="32">
        <f t="shared" si="15"/>
        <v>0</v>
      </c>
      <c r="AS67" s="32">
        <f t="shared" si="14"/>
        <v>0</v>
      </c>
      <c r="AT67" s="32">
        <f t="shared" si="14"/>
        <v>5</v>
      </c>
      <c r="AU67" s="32">
        <f t="shared" si="14"/>
        <v>1</v>
      </c>
      <c r="AV67" s="32">
        <f t="shared" si="14"/>
        <v>20.900000000000002</v>
      </c>
      <c r="AW67" s="32">
        <f t="shared" si="14"/>
        <v>44.1</v>
      </c>
      <c r="AX67" s="32">
        <f t="shared" si="14"/>
        <v>4</v>
      </c>
      <c r="AY67" s="32">
        <f t="shared" si="14"/>
        <v>3.8</v>
      </c>
      <c r="AZ67" s="32">
        <f t="shared" si="14"/>
        <v>22.200000000000003</v>
      </c>
      <c r="BA67" s="32">
        <f t="shared" si="14"/>
        <v>33.299999999999997</v>
      </c>
      <c r="BB67" s="32">
        <f t="shared" si="14"/>
        <v>3</v>
      </c>
      <c r="BC67" s="32">
        <f t="shared" si="14"/>
        <v>0.9</v>
      </c>
      <c r="BD67" s="32">
        <f t="shared" si="14"/>
        <v>0</v>
      </c>
      <c r="BE67" s="32">
        <f t="shared" si="14"/>
        <v>1</v>
      </c>
      <c r="BF67" s="32">
        <f t="shared" si="14"/>
        <v>0</v>
      </c>
      <c r="BG67" s="32">
        <f t="shared" si="14"/>
        <v>0</v>
      </c>
      <c r="BH67" s="32">
        <f t="shared" si="14"/>
        <v>0</v>
      </c>
      <c r="BI67" s="32">
        <f t="shared" si="14"/>
        <v>3</v>
      </c>
      <c r="BJ67" s="32">
        <f t="shared" si="14"/>
        <v>3</v>
      </c>
      <c r="BK67" s="32">
        <f t="shared" si="14"/>
        <v>15</v>
      </c>
      <c r="BL67" s="32">
        <f t="shared" si="14"/>
        <v>14.3</v>
      </c>
      <c r="BM67" s="32">
        <f t="shared" si="14"/>
        <v>18.2</v>
      </c>
      <c r="BN67" s="32">
        <v>0</v>
      </c>
      <c r="BO67" s="32">
        <f t="shared" si="14"/>
        <v>0</v>
      </c>
      <c r="BP67" s="32">
        <v>0</v>
      </c>
      <c r="BQ67" s="32">
        <f t="shared" si="14"/>
        <v>0</v>
      </c>
      <c r="BR67" s="32">
        <f t="shared" si="14"/>
        <v>0</v>
      </c>
      <c r="BS67" s="32">
        <f t="shared" ref="BS67:ED67" si="16">BS66+BS65</f>
        <v>221.4</v>
      </c>
      <c r="BT67" s="32">
        <f t="shared" si="16"/>
        <v>0</v>
      </c>
      <c r="BU67" s="32">
        <f t="shared" si="16"/>
        <v>0</v>
      </c>
      <c r="BV67" s="32">
        <f t="shared" si="16"/>
        <v>0</v>
      </c>
      <c r="BW67" s="32">
        <f t="shared" si="16"/>
        <v>38</v>
      </c>
      <c r="BX67" s="32">
        <f t="shared" si="16"/>
        <v>0</v>
      </c>
      <c r="BY67" s="32">
        <f t="shared" si="16"/>
        <v>0</v>
      </c>
      <c r="BZ67" s="32">
        <f t="shared" si="16"/>
        <v>0</v>
      </c>
      <c r="CA67" s="32">
        <f t="shared" si="16"/>
        <v>0</v>
      </c>
      <c r="CB67" s="32">
        <f t="shared" si="16"/>
        <v>0</v>
      </c>
      <c r="CC67" s="32">
        <f t="shared" si="16"/>
        <v>0</v>
      </c>
      <c r="CD67" s="32">
        <f t="shared" si="16"/>
        <v>0</v>
      </c>
      <c r="CE67" s="32">
        <f t="shared" si="16"/>
        <v>0</v>
      </c>
      <c r="CF67" s="32">
        <f t="shared" si="16"/>
        <v>0</v>
      </c>
      <c r="CG67" s="32">
        <f t="shared" si="16"/>
        <v>0</v>
      </c>
      <c r="CH67" s="32">
        <f t="shared" si="16"/>
        <v>0</v>
      </c>
      <c r="CI67" s="32">
        <f t="shared" si="16"/>
        <v>0</v>
      </c>
      <c r="CJ67" s="32">
        <f t="shared" si="16"/>
        <v>0</v>
      </c>
      <c r="CK67" s="32">
        <f t="shared" si="16"/>
        <v>0</v>
      </c>
      <c r="CL67" s="32">
        <f t="shared" si="16"/>
        <v>0</v>
      </c>
      <c r="CM67" s="32">
        <f t="shared" si="16"/>
        <v>0</v>
      </c>
      <c r="CN67" s="32">
        <f t="shared" si="16"/>
        <v>0</v>
      </c>
      <c r="CO67" s="32">
        <f t="shared" si="16"/>
        <v>0</v>
      </c>
      <c r="CP67" s="32">
        <f t="shared" si="16"/>
        <v>0</v>
      </c>
      <c r="CQ67" s="32">
        <f t="shared" si="16"/>
        <v>0</v>
      </c>
      <c r="CR67" s="32">
        <f t="shared" si="16"/>
        <v>0</v>
      </c>
      <c r="CS67" s="32">
        <f t="shared" si="16"/>
        <v>0</v>
      </c>
      <c r="CT67" s="32">
        <f t="shared" si="16"/>
        <v>0</v>
      </c>
      <c r="CU67" s="32">
        <f t="shared" si="16"/>
        <v>0</v>
      </c>
      <c r="CV67" s="32">
        <f t="shared" si="16"/>
        <v>0</v>
      </c>
      <c r="CW67" s="32">
        <f t="shared" si="16"/>
        <v>0</v>
      </c>
      <c r="CX67" s="32">
        <f t="shared" si="16"/>
        <v>0</v>
      </c>
      <c r="CY67" s="32">
        <f t="shared" si="16"/>
        <v>0</v>
      </c>
      <c r="CZ67" s="32">
        <f t="shared" si="16"/>
        <v>0</v>
      </c>
      <c r="DA67" s="32">
        <f t="shared" si="16"/>
        <v>0</v>
      </c>
      <c r="DB67" s="32">
        <f t="shared" si="16"/>
        <v>0</v>
      </c>
      <c r="DC67" s="32">
        <f t="shared" si="16"/>
        <v>94</v>
      </c>
      <c r="DD67" s="32">
        <f t="shared" si="16"/>
        <v>0</v>
      </c>
      <c r="DE67" s="32">
        <f t="shared" si="16"/>
        <v>0</v>
      </c>
      <c r="DF67" s="32">
        <f t="shared" si="16"/>
        <v>0</v>
      </c>
      <c r="DG67" s="32">
        <f t="shared" si="16"/>
        <v>0</v>
      </c>
      <c r="DH67" s="32">
        <f t="shared" si="16"/>
        <v>0</v>
      </c>
      <c r="DI67" s="32">
        <f t="shared" si="16"/>
        <v>10</v>
      </c>
      <c r="DJ67" s="32">
        <f t="shared" si="16"/>
        <v>0</v>
      </c>
      <c r="DK67" s="32">
        <f t="shared" si="16"/>
        <v>0</v>
      </c>
      <c r="DL67" s="32">
        <f t="shared" si="16"/>
        <v>0</v>
      </c>
      <c r="DM67" s="32">
        <f t="shared" si="16"/>
        <v>0</v>
      </c>
      <c r="DN67" s="32">
        <f t="shared" si="16"/>
        <v>32</v>
      </c>
      <c r="DO67" s="32">
        <f t="shared" si="16"/>
        <v>0</v>
      </c>
      <c r="DP67" s="32">
        <f t="shared" si="16"/>
        <v>0</v>
      </c>
      <c r="DQ67" s="32">
        <f t="shared" si="16"/>
        <v>41</v>
      </c>
      <c r="DR67" s="32">
        <f t="shared" si="16"/>
        <v>0</v>
      </c>
      <c r="DS67" s="32">
        <f t="shared" si="16"/>
        <v>0</v>
      </c>
      <c r="DT67" s="32">
        <f t="shared" si="16"/>
        <v>11</v>
      </c>
      <c r="DU67" s="32">
        <f t="shared" si="16"/>
        <v>5675.9</v>
      </c>
      <c r="DV67" s="32">
        <f t="shared" si="16"/>
        <v>5555.2999999999993</v>
      </c>
      <c r="DW67" s="32">
        <f t="shared" si="16"/>
        <v>27</v>
      </c>
      <c r="DX67" s="32">
        <f t="shared" si="16"/>
        <v>0</v>
      </c>
      <c r="DY67" s="32">
        <f t="shared" si="16"/>
        <v>0</v>
      </c>
      <c r="DZ67" s="32">
        <f t="shared" si="16"/>
        <v>0</v>
      </c>
      <c r="EA67" s="32">
        <f t="shared" si="16"/>
        <v>0</v>
      </c>
      <c r="EB67" s="32">
        <f t="shared" si="16"/>
        <v>0</v>
      </c>
      <c r="EC67" s="32">
        <f t="shared" si="16"/>
        <v>1</v>
      </c>
      <c r="ED67" s="32">
        <f t="shared" si="16"/>
        <v>7.8</v>
      </c>
      <c r="EE67" s="32">
        <f t="shared" ref="EE67:EM67" si="17">EE66+EE65</f>
        <v>0</v>
      </c>
      <c r="EF67" s="32">
        <f t="shared" si="17"/>
        <v>0</v>
      </c>
      <c r="EG67" s="32">
        <f t="shared" si="17"/>
        <v>0</v>
      </c>
      <c r="EH67" s="32">
        <f t="shared" si="17"/>
        <v>0</v>
      </c>
      <c r="EI67" s="32">
        <f t="shared" si="17"/>
        <v>69.8</v>
      </c>
      <c r="EJ67" s="32">
        <f t="shared" si="17"/>
        <v>0</v>
      </c>
      <c r="EK67" s="32">
        <f t="shared" si="17"/>
        <v>0</v>
      </c>
      <c r="EL67" s="32">
        <f t="shared" si="17"/>
        <v>15</v>
      </c>
      <c r="EM67" s="32">
        <f t="shared" si="17"/>
        <v>112.19999999999999</v>
      </c>
      <c r="EN67" s="32">
        <f t="shared" ref="EN67:ES67" si="18">EN66+EN65</f>
        <v>1300</v>
      </c>
      <c r="EO67" s="32">
        <f t="shared" si="18"/>
        <v>33262.100000000006</v>
      </c>
      <c r="EP67" s="33">
        <f t="shared" si="18"/>
        <v>1925059.7899999993</v>
      </c>
      <c r="EQ67" s="33">
        <f t="shared" si="18"/>
        <v>1515489.5899999994</v>
      </c>
      <c r="ER67" s="33">
        <f t="shared" si="18"/>
        <v>9690.7199999999975</v>
      </c>
      <c r="ES67" s="33">
        <f t="shared" si="18"/>
        <v>409570.20000000013</v>
      </c>
    </row>
    <row r="68" spans="1:149" x14ac:dyDescent="0.25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22"/>
      <c r="AD68" s="22"/>
      <c r="AE68" s="22"/>
      <c r="AF68" s="22"/>
      <c r="AG68" s="22"/>
      <c r="AH68" s="22"/>
      <c r="AI68" s="22"/>
      <c r="AJ68" s="22"/>
      <c r="AV68" s="22"/>
      <c r="AZ68" s="22"/>
    </row>
    <row r="69" spans="1:149" ht="20.25" x14ac:dyDescent="0.25">
      <c r="B69" s="35"/>
      <c r="C69" s="35"/>
      <c r="D69" s="34"/>
      <c r="E69" s="34"/>
      <c r="F69" s="34"/>
      <c r="G69" s="34"/>
      <c r="H69" s="34"/>
      <c r="I69" s="34"/>
      <c r="J69" s="34"/>
      <c r="K69" s="34"/>
      <c r="L69" s="35"/>
      <c r="M69" s="35"/>
      <c r="N69" s="35"/>
      <c r="O69" s="35"/>
      <c r="P69" s="35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22"/>
      <c r="AD69" s="22"/>
      <c r="AE69" s="22"/>
      <c r="AF69" s="22"/>
      <c r="AG69" s="22"/>
      <c r="AH69" s="22"/>
      <c r="AI69" s="22"/>
      <c r="AJ69" s="22"/>
      <c r="AV69" s="22"/>
      <c r="AZ69" s="22"/>
    </row>
    <row r="70" spans="1:149" ht="20.25" x14ac:dyDescent="0.25">
      <c r="B70" s="35"/>
      <c r="C70" s="35"/>
      <c r="D70" s="36"/>
      <c r="E70" s="36"/>
      <c r="F70" s="36"/>
      <c r="G70" s="36"/>
      <c r="H70" s="36"/>
      <c r="I70" s="36"/>
      <c r="J70" s="36"/>
      <c r="K70" s="36"/>
      <c r="L70" s="35"/>
      <c r="M70" s="35"/>
      <c r="N70" s="35"/>
      <c r="O70" s="35"/>
      <c r="P70" s="35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23"/>
      <c r="AD70" s="23"/>
      <c r="AE70" s="23"/>
      <c r="AF70" s="23"/>
      <c r="AG70" s="23"/>
      <c r="AH70" s="23"/>
      <c r="AI70" s="23"/>
      <c r="AJ70" s="23"/>
      <c r="AV70" s="23"/>
      <c r="AZ70" s="23"/>
    </row>
    <row r="71" spans="1:149" ht="20.25" x14ac:dyDescent="0.25">
      <c r="B71" s="35"/>
      <c r="C71" s="35"/>
      <c r="D71" s="36"/>
      <c r="E71" s="36"/>
      <c r="F71" s="36"/>
      <c r="G71" s="36"/>
      <c r="H71" s="36"/>
      <c r="I71" s="36"/>
      <c r="J71" s="36"/>
      <c r="K71" s="36"/>
      <c r="L71" s="35"/>
      <c r="M71" s="35"/>
      <c r="N71" s="35"/>
      <c r="O71" s="35"/>
      <c r="P71" s="35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23"/>
      <c r="AD71" s="23"/>
      <c r="AE71" s="23"/>
      <c r="AF71" s="23"/>
      <c r="AG71" s="23"/>
      <c r="AH71" s="23"/>
      <c r="AI71" s="23"/>
      <c r="AJ71" s="23"/>
      <c r="AV71" s="23"/>
      <c r="AZ71" s="23"/>
    </row>
    <row r="72" spans="1:149" ht="20.25" x14ac:dyDescent="0.25">
      <c r="B72" s="35"/>
      <c r="C72" s="35"/>
      <c r="D72" s="36"/>
      <c r="E72" s="36"/>
      <c r="F72" s="36"/>
      <c r="G72" s="36"/>
      <c r="H72" s="36"/>
      <c r="I72" s="36"/>
      <c r="J72" s="36"/>
      <c r="K72" s="36"/>
      <c r="L72" s="35"/>
      <c r="M72" s="35"/>
      <c r="N72" s="35"/>
      <c r="O72" s="35"/>
      <c r="P72" s="35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</row>
    <row r="73" spans="1:149" ht="20.25" x14ac:dyDescent="0.25">
      <c r="B73" s="35"/>
      <c r="C73" s="35"/>
      <c r="D73" s="36"/>
      <c r="E73" s="36"/>
      <c r="F73" s="36"/>
      <c r="G73" s="36"/>
      <c r="H73" s="36"/>
      <c r="I73" s="36"/>
      <c r="J73" s="36"/>
      <c r="K73" s="36"/>
      <c r="L73" s="35"/>
      <c r="M73" s="35"/>
      <c r="N73" s="35"/>
      <c r="O73" s="35"/>
      <c r="P73" s="35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</row>
    <row r="74" spans="1:149" ht="20.25" x14ac:dyDescent="0.25">
      <c r="B74" s="35"/>
      <c r="C74" s="35"/>
      <c r="D74" s="36"/>
      <c r="E74" s="36"/>
      <c r="F74" s="36"/>
      <c r="G74" s="36"/>
      <c r="H74" s="36"/>
      <c r="I74" s="36"/>
      <c r="J74" s="36"/>
      <c r="K74" s="36"/>
      <c r="L74" s="35"/>
      <c r="M74" s="35"/>
      <c r="N74" s="35"/>
      <c r="O74" s="35"/>
      <c r="P74" s="35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</row>
    <row r="75" spans="1:149" ht="20.25" x14ac:dyDescent="0.25">
      <c r="B75" s="35"/>
      <c r="C75" s="35"/>
      <c r="D75" s="36"/>
      <c r="E75" s="36"/>
      <c r="F75" s="36"/>
      <c r="G75" s="36"/>
      <c r="H75" s="36"/>
      <c r="I75" s="36"/>
      <c r="J75" s="36"/>
      <c r="K75" s="36"/>
      <c r="L75" s="35"/>
      <c r="M75" s="35"/>
      <c r="N75" s="35"/>
      <c r="O75" s="35"/>
      <c r="P75" s="35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</row>
    <row r="76" spans="1:149" ht="20.25" x14ac:dyDescent="0.25">
      <c r="B76" s="35"/>
      <c r="C76" s="35"/>
      <c r="D76" s="37"/>
      <c r="E76" s="37"/>
      <c r="F76" s="37"/>
      <c r="G76" s="37"/>
      <c r="H76" s="37"/>
      <c r="I76" s="37"/>
      <c r="J76" s="37"/>
      <c r="K76" s="37"/>
      <c r="L76" s="35"/>
      <c r="M76" s="35"/>
      <c r="N76" s="35"/>
      <c r="O76" s="35"/>
      <c r="P76" s="35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</row>
    <row r="77" spans="1:149" ht="20.25" x14ac:dyDescent="0.25">
      <c r="B77" s="35"/>
      <c r="C77" s="35"/>
      <c r="D77" s="36"/>
      <c r="E77" s="36"/>
      <c r="F77" s="36"/>
      <c r="G77" s="36"/>
      <c r="H77" s="36"/>
      <c r="I77" s="36"/>
      <c r="J77" s="36"/>
      <c r="K77" s="36"/>
      <c r="L77" s="35"/>
      <c r="M77" s="35"/>
      <c r="N77" s="35"/>
      <c r="O77" s="35"/>
      <c r="P77" s="35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</row>
    <row r="78" spans="1:149" ht="20.25" x14ac:dyDescent="0.25">
      <c r="B78" s="35"/>
      <c r="C78" s="35"/>
      <c r="D78" s="37"/>
      <c r="E78" s="37"/>
      <c r="F78" s="37"/>
      <c r="G78" s="37"/>
      <c r="H78" s="37"/>
      <c r="I78" s="37"/>
      <c r="J78" s="37"/>
      <c r="K78" s="37"/>
      <c r="L78" s="35"/>
      <c r="M78" s="35"/>
      <c r="N78" s="35"/>
      <c r="O78" s="35"/>
      <c r="P78" s="35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</row>
    <row r="79" spans="1:149" ht="20.25" x14ac:dyDescent="0.25">
      <c r="B79" s="35"/>
      <c r="C79" s="35"/>
      <c r="D79" s="36"/>
      <c r="E79" s="36"/>
      <c r="F79" s="36"/>
      <c r="G79" s="36"/>
      <c r="H79" s="36"/>
      <c r="I79" s="36"/>
      <c r="J79" s="36"/>
      <c r="K79" s="36"/>
      <c r="L79" s="35"/>
      <c r="M79" s="35"/>
      <c r="N79" s="35"/>
      <c r="O79" s="35"/>
      <c r="P79" s="35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</row>
  </sheetData>
  <mergeCells count="201">
    <mergeCell ref="T2:AA2"/>
    <mergeCell ref="T1:AA1"/>
    <mergeCell ref="T3:AA3"/>
    <mergeCell ref="D5:U5"/>
    <mergeCell ref="EN7:EN17"/>
    <mergeCell ref="EE15:EE17"/>
    <mergeCell ref="EF15:EF17"/>
    <mergeCell ref="BQ16:BQ17"/>
    <mergeCell ref="BR16:BR17"/>
    <mergeCell ref="BS16:BS17"/>
    <mergeCell ref="BT16:BV16"/>
    <mergeCell ref="CF16:CF17"/>
    <mergeCell ref="DL15:DL17"/>
    <mergeCell ref="DM15:DM17"/>
    <mergeCell ref="DN15:DN17"/>
    <mergeCell ref="DX15:DX17"/>
    <mergeCell ref="DY15:DY17"/>
    <mergeCell ref="DZ15:DZ17"/>
    <mergeCell ref="DF15:DF17"/>
    <mergeCell ref="DG15:DG17"/>
    <mergeCell ref="DH15:DH17"/>
    <mergeCell ref="DI15:DI17"/>
    <mergeCell ref="DJ15:DJ17"/>
    <mergeCell ref="DK15:DK17"/>
    <mergeCell ref="EJ13:EJ17"/>
    <mergeCell ref="EK13:EK17"/>
    <mergeCell ref="EL13:EL17"/>
    <mergeCell ref="DR13:DR17"/>
    <mergeCell ref="DS13:DS17"/>
    <mergeCell ref="DT13:DT17"/>
    <mergeCell ref="DV13:DV17"/>
    <mergeCell ref="DW13:DW17"/>
    <mergeCell ref="DX13:EF14"/>
    <mergeCell ref="EA15:EA17"/>
    <mergeCell ref="EB15:EB17"/>
    <mergeCell ref="EC15:EC17"/>
    <mergeCell ref="ED15:ED17"/>
    <mergeCell ref="AH12:AH17"/>
    <mergeCell ref="AI12:AI17"/>
    <mergeCell ref="AJ12:AJ17"/>
    <mergeCell ref="BD12:BD17"/>
    <mergeCell ref="AS14:AS17"/>
    <mergeCell ref="AT14:AT17"/>
    <mergeCell ref="AU14:AU17"/>
    <mergeCell ref="DB10:DB16"/>
    <mergeCell ref="DC10:DC17"/>
    <mergeCell ref="CR11:CR16"/>
    <mergeCell ref="CS11:CS16"/>
    <mergeCell ref="CX11:CX16"/>
    <mergeCell ref="CY11:CY16"/>
    <mergeCell ref="CC10:CD16"/>
    <mergeCell ref="CG16:CG17"/>
    <mergeCell ref="CH16:CI16"/>
    <mergeCell ref="CT16:CT17"/>
    <mergeCell ref="CE10:CE16"/>
    <mergeCell ref="BC10:BC17"/>
    <mergeCell ref="BD10:BL11"/>
    <mergeCell ref="BQ10:BV15"/>
    <mergeCell ref="BW10:CB10"/>
    <mergeCell ref="BE12:BE17"/>
    <mergeCell ref="BF12:BF17"/>
    <mergeCell ref="BG12:BG17"/>
    <mergeCell ref="BH12:BH17"/>
    <mergeCell ref="BI12:BI17"/>
    <mergeCell ref="BJ12:BJ17"/>
    <mergeCell ref="BK12:BK17"/>
    <mergeCell ref="BL12:BL17"/>
    <mergeCell ref="DO11:DQ12"/>
    <mergeCell ref="DR11:DT12"/>
    <mergeCell ref="DV11:EF12"/>
    <mergeCell ref="DP13:DP17"/>
    <mergeCell ref="DQ13:DQ17"/>
    <mergeCell ref="EG11:EI12"/>
    <mergeCell ref="DF13:DN14"/>
    <mergeCell ref="DO13:DO17"/>
    <mergeCell ref="BW11:BW16"/>
    <mergeCell ref="BX11:BY16"/>
    <mergeCell ref="BZ11:BZ16"/>
    <mergeCell ref="CA11:CB16"/>
    <mergeCell ref="CJ11:CJ16"/>
    <mergeCell ref="CK11:CK16"/>
    <mergeCell ref="CL11:CL16"/>
    <mergeCell ref="CM11:CM16"/>
    <mergeCell ref="CQ11:CQ16"/>
    <mergeCell ref="CZ11:CZ16"/>
    <mergeCell ref="DD13:DD17"/>
    <mergeCell ref="DE13:DE17"/>
    <mergeCell ref="CU16:CU17"/>
    <mergeCell ref="CV16:CW16"/>
    <mergeCell ref="EH13:EH17"/>
    <mergeCell ref="EI13:EI17"/>
    <mergeCell ref="EG13:EG17"/>
    <mergeCell ref="K10:K17"/>
    <mergeCell ref="L10:L17"/>
    <mergeCell ref="M10:M17"/>
    <mergeCell ref="AW10:AW17"/>
    <mergeCell ref="AX10:AX17"/>
    <mergeCell ref="AY10:AY17"/>
    <mergeCell ref="AZ10:AZ17"/>
    <mergeCell ref="BA10:BA17"/>
    <mergeCell ref="AB10:AJ11"/>
    <mergeCell ref="AV10:AV17"/>
    <mergeCell ref="AB12:AB17"/>
    <mergeCell ref="AC12:AC17"/>
    <mergeCell ref="AD12:AD17"/>
    <mergeCell ref="AE12:AE17"/>
    <mergeCell ref="S12:S17"/>
    <mergeCell ref="T12:T17"/>
    <mergeCell ref="U12:U17"/>
    <mergeCell ref="V12:V17"/>
    <mergeCell ref="W12:W17"/>
    <mergeCell ref="X12:X17"/>
    <mergeCell ref="Y12:Y17"/>
    <mergeCell ref="Z12:Z17"/>
    <mergeCell ref="AF12:AF17"/>
    <mergeCell ref="AG12:AG17"/>
    <mergeCell ref="E8:AA8"/>
    <mergeCell ref="AS8:AU13"/>
    <mergeCell ref="AV8:BC8"/>
    <mergeCell ref="BQ8:CE8"/>
    <mergeCell ref="E7:AA7"/>
    <mergeCell ref="AB7:BC7"/>
    <mergeCell ref="BQ7:CN7"/>
    <mergeCell ref="CO7:DB7"/>
    <mergeCell ref="DC7:DT9"/>
    <mergeCell ref="CF8:CN8"/>
    <mergeCell ref="CO8:CS8"/>
    <mergeCell ref="CT8:DB8"/>
    <mergeCell ref="E9:K9"/>
    <mergeCell ref="BQ9:CE9"/>
    <mergeCell ref="CF9:CN9"/>
    <mergeCell ref="CO9:CS9"/>
    <mergeCell ref="CT9:DB9"/>
    <mergeCell ref="R10:R17"/>
    <mergeCell ref="S10:AA11"/>
    <mergeCell ref="AA12:AA17"/>
    <mergeCell ref="H10:H17"/>
    <mergeCell ref="BN16:BN17"/>
    <mergeCell ref="BP16:BP17"/>
    <mergeCell ref="J10:J17"/>
    <mergeCell ref="BB10:BB17"/>
    <mergeCell ref="A7:A17"/>
    <mergeCell ref="B7:B17"/>
    <mergeCell ref="C7:C17"/>
    <mergeCell ref="D7:D17"/>
    <mergeCell ref="DU7:EL9"/>
    <mergeCell ref="E10:E17"/>
    <mergeCell ref="F10:F17"/>
    <mergeCell ref="G10:G17"/>
    <mergeCell ref="L9:R9"/>
    <mergeCell ref="S9:AA9"/>
    <mergeCell ref="AB9:AJ9"/>
    <mergeCell ref="AV9:AY9"/>
    <mergeCell ref="AZ9:BC9"/>
    <mergeCell ref="N10:N17"/>
    <mergeCell ref="O10:O17"/>
    <mergeCell ref="P10:P17"/>
    <mergeCell ref="Q10:Q17"/>
    <mergeCell ref="I10:I17"/>
    <mergeCell ref="BD7:BP7"/>
    <mergeCell ref="AB8:AR8"/>
    <mergeCell ref="BM10:BN14"/>
    <mergeCell ref="BO10:BP14"/>
    <mergeCell ref="BM15:BM17"/>
    <mergeCell ref="AK9:AR9"/>
    <mergeCell ref="AK10:AL14"/>
    <mergeCell ref="AM10:AN14"/>
    <mergeCell ref="AO10:AP14"/>
    <mergeCell ref="AQ10:AR14"/>
    <mergeCell ref="AK15:AK17"/>
    <mergeCell ref="AM15:AM17"/>
    <mergeCell ref="AO15:AO17"/>
    <mergeCell ref="AQ15:AQ17"/>
    <mergeCell ref="AL16:AL17"/>
    <mergeCell ref="AN16:AN17"/>
    <mergeCell ref="AP16:AP17"/>
    <mergeCell ref="AR16:AR17"/>
    <mergeCell ref="ER13:ER17"/>
    <mergeCell ref="EO7:EO17"/>
    <mergeCell ref="EP7:ES10"/>
    <mergeCell ref="EQ11:ES11"/>
    <mergeCell ref="EP11:EP17"/>
    <mergeCell ref="EQ12:EQ17"/>
    <mergeCell ref="ES12:ES17"/>
    <mergeCell ref="BD8:BP8"/>
    <mergeCell ref="BD9:BP9"/>
    <mergeCell ref="BO15:BO17"/>
    <mergeCell ref="EM7:EM17"/>
    <mergeCell ref="DD10:DT10"/>
    <mergeCell ref="DU10:DU17"/>
    <mergeCell ref="DV10:EL10"/>
    <mergeCell ref="EJ11:EL12"/>
    <mergeCell ref="CQ10:CS10"/>
    <mergeCell ref="CT10:CW15"/>
    <mergeCell ref="CX10:CZ10"/>
    <mergeCell ref="DA10:DA16"/>
    <mergeCell ref="CF10:CI15"/>
    <mergeCell ref="CJ10:CM10"/>
    <mergeCell ref="CN10:CN16"/>
    <mergeCell ref="CO10:CP16"/>
    <mergeCell ref="DD11:DN12"/>
  </mergeCells>
  <printOptions horizontalCentered="1"/>
  <pageMargins left="0.23622047244094491" right="0.23622047244094491" top="0.15748031496062992" bottom="0.15748031496062992" header="0" footer="0"/>
  <pageSetup paperSize="9" scale="29" orientation="landscape" r:id="rId1"/>
  <headerFooter differentFirst="1">
    <oddHeader>&amp;C&amp;P</oddHeader>
  </headerFooter>
  <colBreaks count="6" manualBreakCount="6">
    <brk id="27" max="1048575" man="1"/>
    <brk id="55" max="1048575" man="1"/>
    <brk id="68" max="1048575" man="1"/>
    <brk id="92" max="1048575" man="1"/>
    <brk id="106" max="1048575" man="1"/>
    <brk id="1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Пер. с 01.01.2020 по 31.08.2020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exif_MSED_09884767029868e271e58e0dc8958a5a5399442f51ea86a453121699c6c0ca1a</dc:description>
  <cp:lastModifiedBy/>
  <dcterms:created xsi:type="dcterms:W3CDTF">2006-09-28T05:33:49Z</dcterms:created>
  <dcterms:modified xsi:type="dcterms:W3CDTF">2020-09-24T06:30:13Z</dcterms:modified>
</cp:coreProperties>
</file>